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POSAO\24.6.2020\Tender 1.1.40 - Ostali medicinski - ponovljeni\Konkursna dokumentacija\"/>
    </mc:Choice>
  </mc:AlternateContent>
  <bookViews>
    <workbookView xWindow="45" yWindow="2370" windowWidth="19320" windowHeight="9060"/>
  </bookViews>
  <sheets>
    <sheet name="Obrazac 2" sheetId="6" r:id="rId1"/>
  </sheets>
  <definedNames>
    <definedName name="_GoBack" localSheetId="0">'Obrazac 2'!$B$270</definedName>
    <definedName name="_Hlk502751891" localSheetId="0">'Obrazac 2'!#REF!</definedName>
    <definedName name="OLE_LINK1" localSheetId="0">'Obrazac 2'!#REF!</definedName>
    <definedName name="_xlnm.Print_Area" localSheetId="0">'Obrazac 2'!$A$1:$J$377</definedName>
  </definedNames>
  <calcPr calcId="152511"/>
</workbook>
</file>

<file path=xl/calcChain.xml><?xml version="1.0" encoding="utf-8"?>
<calcChain xmlns="http://schemas.openxmlformats.org/spreadsheetml/2006/main">
  <c r="H327" i="6" l="1"/>
  <c r="H320" i="6"/>
  <c r="H309" i="6"/>
  <c r="G309" i="6" l="1"/>
  <c r="G320" i="6"/>
  <c r="G327" i="6"/>
  <c r="H244" i="6"/>
  <c r="G244" i="6" l="1"/>
  <c r="H175" i="6"/>
  <c r="G175" i="6" l="1"/>
  <c r="H194" i="6" l="1"/>
  <c r="G194" i="6"/>
  <c r="H201" i="6"/>
  <c r="G201" i="6"/>
  <c r="H182" i="6"/>
  <c r="G182" i="6" l="1"/>
  <c r="H168" i="6"/>
  <c r="G168" i="6"/>
  <c r="H361" i="6"/>
  <c r="H159" i="6" l="1"/>
  <c r="G159" i="6"/>
  <c r="G361" i="6"/>
  <c r="G368" i="6"/>
  <c r="G302" i="6"/>
  <c r="G295" i="6"/>
  <c r="H354" i="6"/>
  <c r="H237" i="6" l="1"/>
  <c r="H295" i="6"/>
  <c r="H302" i="6"/>
  <c r="H368" i="6"/>
  <c r="H214" i="6"/>
  <c r="G214" i="6"/>
  <c r="G237" i="6"/>
  <c r="G255" i="6"/>
  <c r="G263" i="6"/>
  <c r="G272" i="6"/>
  <c r="G279" i="6"/>
  <c r="G288" i="6"/>
  <c r="G354" i="6"/>
  <c r="H347" i="6"/>
  <c r="H97" i="6"/>
  <c r="H82" i="6"/>
  <c r="H39" i="6"/>
  <c r="H24" i="6"/>
  <c r="H47" i="6" l="1"/>
  <c r="H55" i="6"/>
  <c r="H75" i="6"/>
  <c r="H114" i="6"/>
  <c r="H63" i="6"/>
  <c r="G106" i="6"/>
  <c r="G24" i="6"/>
  <c r="G17" i="6"/>
  <c r="H32" i="6"/>
  <c r="H90" i="6"/>
  <c r="H17" i="6"/>
  <c r="G39" i="6"/>
  <c r="G75" i="6"/>
  <c r="G90" i="6"/>
  <c r="H106" i="6"/>
  <c r="G347" i="6"/>
  <c r="H279" i="6"/>
  <c r="H263" i="6"/>
  <c r="G32" i="6"/>
  <c r="G47" i="6"/>
  <c r="G55" i="6"/>
  <c r="G63" i="6"/>
  <c r="G82" i="6"/>
  <c r="G97" i="6"/>
  <c r="G114" i="6"/>
  <c r="H288" i="6"/>
  <c r="H272" i="6"/>
  <c r="H255" i="6"/>
  <c r="H338" i="6" l="1"/>
  <c r="G338" i="6"/>
  <c r="H152" i="6" l="1"/>
  <c r="G152" i="6"/>
</calcChain>
</file>

<file path=xl/sharedStrings.xml><?xml version="1.0" encoding="utf-8"?>
<sst xmlns="http://schemas.openxmlformats.org/spreadsheetml/2006/main" count="761" uniqueCount="202">
  <si>
    <t>Назив добра</t>
  </si>
  <si>
    <t>Ком.</t>
  </si>
  <si>
    <t>Р.бр.</t>
  </si>
  <si>
    <t>ком</t>
  </si>
  <si>
    <t>пак.</t>
  </si>
  <si>
    <t>ком.</t>
  </si>
  <si>
    <t>Јед. мере</t>
  </si>
  <si>
    <t>Монополарна сонда за стимулацију нерва, за једнократну употребу</t>
  </si>
  <si>
    <t>Субдермалне електроде за четвороканални интраоперативни неуромониторинг фацијалног нерва, за једнократну употребу</t>
  </si>
  <si>
    <t>Оливице, OAE 4 EARTIPS, 4mm (red)</t>
  </si>
  <si>
    <t>Врхови за сонду OtoRead probe tips ER10D</t>
  </si>
  <si>
    <t>Оквирна количина</t>
  </si>
  <si>
    <t>Оригинално паковање</t>
  </si>
  <si>
    <t>Тест пакет за тестирање ефикасности уклањања ваздуха у парним стерилизаторима (динамички 132˚ Ц - 134˚ Ц за 3,5 минута) тип 2, садржи лист са дијагонално штампаним пругастим хемијским индикатором који равномерно мења боју из жуте у тамнобраон кроз црну</t>
  </si>
  <si>
    <t>Биолошки индикатор супер брзи, финално очитаванје за 24 минута (вакумски стерилизатори), а састоји се од спора Геобациллус Стеаротхермопхилус на носачу храњиве подлоге у ампули, са хемијским индикатором излагања на капици индикатора</t>
  </si>
  <si>
    <t>Хемијски интегратор за интерну контролу пакета тип 5, реагује на све параметре парне стерилизације (време, температута, квалитет засићене паре)  у распону од 118 ˚ Ц до 138 ˚ Ц "путујући" индикатор подељен на две зоне - прихватљиво - неприхватљиво, усклађен са ИСО 11140 - 1, димензиија 51 мм x 19 мм</t>
  </si>
  <si>
    <t>Медицинска лопата од пулпе 2л.</t>
  </si>
  <si>
    <t>Медицинска гуска од пулпе 875мл</t>
  </si>
  <si>
    <t>Мултифункционална посуда од пулпе 900мл</t>
  </si>
  <si>
    <t>Лавор од пулпе отпоран на детерџент запремине 4 литра</t>
  </si>
  <si>
    <t>САП прах за гелирање</t>
  </si>
  <si>
    <t>Детерџент за рад апарата „Clasсic+“</t>
  </si>
  <si>
    <t>лит.</t>
  </si>
  <si>
    <t>Сет црева за једнократну употребу, стерилна, за моторну јединицу Karl Storz Unidrive S III Ent (паковање 10 комада)</t>
  </si>
  <si>
    <t>пак</t>
  </si>
  <si>
    <t>Бактерицидно платно  30 x 30 цм</t>
  </si>
  <si>
    <t>Бактерицидно платно  60 x 30 цм</t>
  </si>
  <si>
    <t>ДДС бактеријски филтер са "oversuctuon stop" заштитом од преливања, хиодрофобан, за једнократну употребу, за аспиратор у сали</t>
  </si>
  <si>
    <t>ЕKГ електроде за новорођенче, дијаметар 22 мм, каблови у три боје црвена / жута / црна (3 комада у сету) за мониторе "Nihon Kohden"</t>
  </si>
  <si>
    <t>Kапа ЕЕГ обима од 52 од 57цм, са позлаћеним плочицама фиксираним у пластичне носаче на гуменој мрежи</t>
  </si>
  <si>
    <t>Kапа ЕЕГ обима од 47 од 52цм, са позлаћеним плочицама фиксираним у пластичне носаче на гуменој мрежи</t>
  </si>
  <si>
    <t>Апликатор за дозирање лепка, са памучним врхом за отворену хирургију</t>
  </si>
  <si>
    <t>Апликатор за видеоендоскопску хирургију, компатибилан са трокаром пречника 5 мм</t>
  </si>
  <si>
    <t>Каблови за аналајзер 2292 прозвођача Medtronik</t>
  </si>
  <si>
    <t>Star Burst - XII-enhanced 12цм и 15цм. Компатибилна са РФ апаратом Angiodinamics (Star Burst и Habib).</t>
  </si>
  <si>
    <t>Star Burst Talon 15цм. Компатибилна са РФ апаратом Angiodinamics (Star Burst и Habib).</t>
  </si>
  <si>
    <t>Star Burst XL 15цм. Компатибилна са РФ апаратом Angiodinamics (Star Burst и Habib).</t>
  </si>
  <si>
    <t xml:space="preserve">Живин термометар опсег мерења од -10+100:1°C </t>
  </si>
  <si>
    <t>Балони за ултразвучни гастроскоп марке Pentax</t>
  </si>
  <si>
    <t>Гумице за радни канал гастроскопа марке Pentax</t>
  </si>
  <si>
    <t>ОПШТИ ПОДАЦИ О ПОНУЂАЧУ:</t>
  </si>
  <si>
    <t>Назив понуђача</t>
  </si>
  <si>
    <t>Адреса понуђача</t>
  </si>
  <si>
    <t>Телефон/телефакс</t>
  </si>
  <si>
    <t>Електронска адреса понуђача</t>
  </si>
  <si>
    <t>Особа за контакт</t>
  </si>
  <si>
    <t>РОК ПЛАЋАЊА 
(минимално 60 дана а максимално 90 дана)</t>
  </si>
  <si>
    <t>ВАЖЕЊЕ ПОНУДЕ:
(мин 60 дана од дана отварања понуда)</t>
  </si>
  <si>
    <t>Начин подношења понуде:
самостално / заједничка понуда / са подизвођачем</t>
  </si>
  <si>
    <t>Евентуалне напомене</t>
  </si>
  <si>
    <t>Проценат укупне вредности набавке који ће бити поверен подизвођачу</t>
  </si>
  <si>
    <t>Напомена:
Потписивањем обрасца 2 понуђач се обавезује да ће у периоду важења оквирног споразума испоручивати добра у складу са наведеним захтевима наручиоца.</t>
  </si>
  <si>
    <t>Цена по јед.мере без пдв-а</t>
  </si>
  <si>
    <t>УКУПНО ЗА ПАРТИЈУ:</t>
  </si>
  <si>
    <t>РОК ИСПОРУКЕ 
(Исказати у данима.)</t>
  </si>
  <si>
    <t xml:space="preserve">PCR Tube 0,1ml </t>
  </si>
  <si>
    <t>ГРУПА ОСТАЛИ МЕДИЦИНСКИ МАТЕРИЈАЛ</t>
  </si>
  <si>
    <t xml:space="preserve">ГРУПА СТЕРИЛИЗАЦИЈА </t>
  </si>
  <si>
    <t>ГРУПА ЛАБОРАТОРИЈСКИ</t>
  </si>
  <si>
    <t>Бургија лоптаста дужине 10цм, пречника 3мм</t>
  </si>
  <si>
    <t>Бургија лоптаста дужине 10цм, пречника 4мм</t>
  </si>
  <si>
    <t>Бургија лоптаста дужине 10цм, пречника 6мм са већим бројем сечива</t>
  </si>
  <si>
    <t xml:space="preserve">Бургија лоптаста дужине 10цм, пречника 2мм, дијамантска </t>
  </si>
  <si>
    <t xml:space="preserve">Бургија лоптаста дужине 10цм, пречника 4мм, дијамантска </t>
  </si>
  <si>
    <t>Бургија лоптаста дужине 10цм, пречника 4мм, дијамантске грубе</t>
  </si>
  <si>
    <t>Бургија шибичаста дужине 10цм, пречника 3мм</t>
  </si>
  <si>
    <t>Бургија шибичаста дужине 10цм, пречника 2,2мм</t>
  </si>
  <si>
    <t>Бургија шибичаста дужине 10цм, пречника 3мм, дијамантска</t>
  </si>
  <si>
    <t>Бургија конусна за краниотом дужине 8цм, пречника 2,3мм</t>
  </si>
  <si>
    <t>Бургија обрнути конус дужине 14цм, пречника 6,4мм</t>
  </si>
  <si>
    <t>Бургија цилиндрична дужине 10цм, пречника 4мм</t>
  </si>
  <si>
    <t>Бургија цилиндрична дужине 10цм, пречника 5мм</t>
  </si>
  <si>
    <t>Бургија цилиндрична дужине 10цм, пречника 6,5мм, дијаманстка груба</t>
  </si>
  <si>
    <t>Бургија лоптаста дужине 14цм, пречника 3мм</t>
  </si>
  <si>
    <t>Бургија лоптаста дужине 14цм, пречника 4мм</t>
  </si>
  <si>
    <t>Бургија лоптаста дужине 14цм, пречника 6мм</t>
  </si>
  <si>
    <t>Бургија лоптаста дужине 14цм, пречника 4мм, дијамантске</t>
  </si>
  <si>
    <t>Бургија лоптаста дужине 14цм, пречника 4мм, дијамантске грубе</t>
  </si>
  <si>
    <t>Бургија шибичаста дужине 14цм, пречника 3мм</t>
  </si>
  <si>
    <t>Бургија шибичаста дужине 14цм, пречника 3мм, дијамантска</t>
  </si>
  <si>
    <t>Четкица за чишћење 1,2мм</t>
  </si>
  <si>
    <t>Четкица за чишћење 2,4мм</t>
  </si>
  <si>
    <t>Четкица за чишћење 3,2мм</t>
  </si>
  <si>
    <t>kom</t>
  </si>
  <si>
    <t>Ножна педала</t>
  </si>
  <si>
    <t xml:space="preserve">Електрични мотор Legend EHS </t>
  </si>
  <si>
    <t xml:space="preserve">Насадник / фреза под углом, дужина 14цм </t>
  </si>
  <si>
    <t>Насадник / фреза под углом, дужина 10цм</t>
  </si>
  <si>
    <t xml:space="preserve">Насадник / фреза равна, дужина 8цм </t>
  </si>
  <si>
    <t>Дура граничник за краниотом, насадник мањи</t>
  </si>
  <si>
    <t xml:space="preserve">Дура граничник за краниотом, насадник већи </t>
  </si>
  <si>
    <t xml:space="preserve">Кабл за електрични мотор Legend EHS </t>
  </si>
  <si>
    <t>Партија 1 – Електроде за мониторинг</t>
  </si>
  <si>
    <t>% пдв-а</t>
  </si>
  <si>
    <t>Електроде за мониторинг дубине анестезије "BIS"</t>
  </si>
  <si>
    <t>Електрода за неинвазивни мониторинг сатурације кисеоника у ткиву мозга "INVOS"</t>
  </si>
  <si>
    <t xml:space="preserve">Картица за неинвазивно-инвазивни хемодинамски монитор "Lidco Rapid" </t>
  </si>
  <si>
    <t xml:space="preserve">Линија за Microsteam капнографију, за интубиране пацијенте (адултно-педијатријски) за дуготрајну употребу, по типу "filter line H" </t>
  </si>
  <si>
    <t>Партија 2 - Интубациона ларингеална маска и ларингеална маска за отежану интубацију</t>
  </si>
  <si>
    <t>Интубациона ларингеална маска за отежану интубацију, величина 3 тип "LMA FASTRACH Single Use"</t>
  </si>
  <si>
    <t>Интубациона ларингеална маска за отежану интубацију, величина 4 тип "LMA FASTRACH Single Use"</t>
  </si>
  <si>
    <t>Интубациона ларингеална маска за отежану интубацију, величина 5 тип "LMA FASTRACH Single Use"</t>
  </si>
  <si>
    <t>Ларингеална маска са гастричним приступом, величина 1,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</si>
  <si>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1.5,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</si>
  <si>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2,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</si>
  <si>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2.5,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</si>
  <si>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3,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</si>
  <si>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4,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</si>
  <si>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5, армирана, са интегрисаним блокатором загрижаја, за вишекратну употребу, минимум 40 стерилизација тип "LMA PROSEAL"</t>
  </si>
  <si>
    <t>Ларингеална маска са гастричним приступом, величина 1, са интегрисаним блокатором загрижаја и кафом на надувавање тип "LMA SUPREME"</t>
  </si>
  <si>
    <t>Ларингеална маска са гастричним приступом, величина 1.5, са интегрисаним блокатором загрижаја и кафом на надувавање тип "LMA SUPREME"</t>
  </si>
  <si>
    <t>Ларингеална маска са гастричним приступом, величина 2, са интегрисаним блокатором загрижаја и кафом на надувавање тип "LMA SUPREME"</t>
  </si>
  <si>
    <t>Ларингеална маска са гастричним приступом, величина 2.5, са интегрисаним блокатором загрижаја и кафом на надувавање тип "LMA SUPREME"</t>
  </si>
  <si>
    <t>Лубриканти "OptiLube" за ларингеалне маске и тубусе, стерилни лубрикант у гелу на воденој бази (без анестетика и силикона), туба а 82гр</t>
  </si>
  <si>
    <t>Вишекратни балони за анестезију 0.5 лит од неопрена</t>
  </si>
  <si>
    <t>Вишекратни балони за анестезију  3 лит од неопрена</t>
  </si>
  <si>
    <t>Силиконска транспарентна маска за анестезију са силиконским ободом величина 3</t>
  </si>
  <si>
    <t>Силиконска транспарентна маска за анестезију са силиконским ободом величина 4</t>
  </si>
  <si>
    <t>Силиконска транспарентна маска за анестезију са силиконским ободом величина 5</t>
  </si>
  <si>
    <t>Силиконска транспарентна (провидна)  маска за анестезију са само-надувавајућим јастучетом, вел. 3</t>
  </si>
  <si>
    <t>Силиконска транспарентна (провидна) маска за анестезију са само-надувавајућим јастучетом, вел.  4</t>
  </si>
  <si>
    <t>Силиконска транспарентна (провидна)  маска за анестезију са само-надувавајућим јастучетом, вел. 5</t>
  </si>
  <si>
    <t>Абсорбер у гранулама за хемијско везивање CO2, компатибилан са свим моделима апарата за анестезију. Промена боје из беле у љубичасту: иреверзибилна. Грануле не садрже NaOH. Током употребе не формира компоненту А, ни друге разградне компоненте анестетика, као ни угљен моноксид, формалдехид, метанол. (5 лит.)</t>
  </si>
  <si>
    <t>Анестетичка маска, педијатријска, величина 2, силиконска</t>
  </si>
  <si>
    <t>комплет</t>
  </si>
  <si>
    <t>Анестетичка маска, инфант, величина 1, силиконска</t>
  </si>
  <si>
    <t>Анестетичка маска, неонатал, величина 0, силиконска</t>
  </si>
  <si>
    <t>Небулизатор за терапију лековима са страндардним дном и конекцијом за O2 у лежећем положају</t>
  </si>
  <si>
    <t>кутија</t>
  </si>
  <si>
    <t>Вишекратне маске за неинвазивну механичку вентилацију, од силикона, са уграђеним држачем за браду, 5 величина, могућност издржавања 40 циклуса стерилизације.
Потребно је да маске буду компатибилне са апаратима за вентилацију Дрегер и Хамилтон.</t>
  </si>
  <si>
    <t>Стаклене епрувете 16x100 мм</t>
  </si>
  <si>
    <t>Стаклене кивете (усправне) за фарбање плочица</t>
  </si>
  <si>
    <t>Брахитерапијски флексибилни катетер за употребу у вагиналним зрачним терапијама, пречника 2.8 мм, дужине 320 мм.</t>
  </si>
  <si>
    <t>Антибактеријски филтери за спирометрију, следећих техничких карактеристика:
Отпор: 60 Pa/I/s @ 12 I/s
Ефикасност филтрирања бактерија: 99,9999%
Ефикасност филтрирања вируса: 99,9999%
Облик стране ка пацијенту: елиптичан (прилагођен облику усана)</t>
  </si>
  <si>
    <t>G-Tube Flocare Ch 10</t>
  </si>
  <si>
    <t>G-Tube Flocare Ch 14</t>
  </si>
  <si>
    <t>Болус 30х30, дебљине 0,5мм</t>
  </si>
  <si>
    <t>Партија 7 - Апликатор за синтетски лепак на бази цијанокрилата</t>
  </si>
  <si>
    <t>Партија 1 - Потрошни материјал за стерилизацију 3</t>
  </si>
  <si>
    <t>Партија 1 - Живин термометар</t>
  </si>
  <si>
    <t>Партија 2 - PCR Tube 0,1ml за апарат RT PCR Corbett 6000</t>
  </si>
  <si>
    <t>Партија 3 - Остали потрошни материјал од стакла</t>
  </si>
  <si>
    <t>Партија 4 - Стаклене кивете за фарбање плочица</t>
  </si>
  <si>
    <t>ГРУПА АНЕСТЕЗИЈА</t>
  </si>
  <si>
    <t>Глава врат, тип С, једнократна, 2.4мм</t>
  </si>
  <si>
    <t>Глава, тип С, једнократна, 2.4мм</t>
  </si>
  <si>
    <t xml:space="preserve">Линија за Microsteam капнографију, за неинтубиране одрасле пацијенте са O2 линијом за дуготрајну употребу, по типу "kapnoline H" </t>
  </si>
  <si>
    <t>Партија 3 - Лубриканти за ларингеалне маске и тубусе</t>
  </si>
  <si>
    <t>Партија 4 – Балони и силиконске транспарентне маске за анестезију</t>
  </si>
  <si>
    <t>Партија 5 – Силиконске маске за анестезију</t>
  </si>
  <si>
    <t>Партија 6 – Самоширећи вентилациони балон (амбу балон)</t>
  </si>
  <si>
    <t>Партија 7 - Абсорбер у гранулама за хемијско везивање CO2</t>
  </si>
  <si>
    <t>Партија 8 – Силиконске анестетичке маске за педијатријске болеснике</t>
  </si>
  <si>
    <t>Партија 9 - Небулизатор за терапију лековима са страндардним дном и конекцијом за O2</t>
  </si>
  <si>
    <t>Партија 10 – Маске за неинвазивну вентилацију</t>
  </si>
  <si>
    <t>Укупно 
без ПДВ-а</t>
  </si>
  <si>
    <t>Укупно 
са ПДВ-ом</t>
  </si>
  <si>
    <t>Сонде за аспитацију за бимануалну технику. Титанијумска, крива, 23GA, отвор на врху, мушки луер конектор</t>
  </si>
  <si>
    <t>Сонде за иригацију за бимануалну технику. Титанијумска, крива, 21GA, по један отвор на врху и са стране, женски луер конектор</t>
  </si>
  <si>
    <t>Напомена: Брахитерапијски флексибилни катетер мора бити у потпуности компатибилан са постојећим сетом апликатора ’’GM11004440 Mould Applicator Set’’и брахитерапијским ХДР уређајем ’’GammaMedplus iX’’ произвођача Varian Medical Systems</t>
  </si>
  <si>
    <r>
      <t>Ларингеална маска са гастричним приступом, величина</t>
    </r>
    <r>
      <rPr>
        <b/>
        <sz val="10"/>
        <color indexed="8"/>
        <rFont val="Arial Narrow"/>
        <family val="2"/>
      </rPr>
      <t xml:space="preserve"> 3, са интегрисаним блокатором загрижаја и кафом на надувавање тип "LMA SUPREME"</t>
    </r>
  </si>
  <si>
    <r>
      <t>Ларингеална маска са гастричним приступом, величина</t>
    </r>
    <r>
      <rPr>
        <b/>
        <sz val="10"/>
        <color indexed="8"/>
        <rFont val="Arial Narrow"/>
        <family val="2"/>
      </rPr>
      <t xml:space="preserve"> 4, са интегрисаним блокатором загрижаја и кафом на надувавање тип "LMA SUPREME"</t>
    </r>
  </si>
  <si>
    <r>
      <t>Ларингеална маска са гастричним приступом, величина</t>
    </r>
    <r>
      <rPr>
        <b/>
        <sz val="10"/>
        <color indexed="8"/>
        <rFont val="Arial Narrow"/>
        <family val="2"/>
      </rPr>
      <t xml:space="preserve"> 5, са интегрисаним блокатором загрижаја и кафом на надувавање тип "LMA SUPREME"</t>
    </r>
  </si>
  <si>
    <t>Амбу Сет – (Амбу балон запремине 1600мл за одрасле израђен од силикона, "PS" и "EPDM" са 2 вишекратне силиконске маске за одрасле вел. 4 и 5, са додатком резервоара за кисеоник израђен од ПВЦ-а и ПЦ-a запремине 2500 мл и "PEEP" силиконском валвулом и лимитом притиска валвуле од 60 цм H2O)</t>
  </si>
  <si>
    <t>Амбу Сет – (Амбу балон запремине 550мл за децу израђен од силикона, "PS" и "EPDM" са 2 вишекратне силиконске маске за децу вел. 2 и 3, са додатком резервоара за кисеоник израђен од ПВЦ-a и ПЦ-a 600 мл и "PEEP" силиконском валвулом и лимитом притиска валвуле од 40 цм H2O)</t>
  </si>
  <si>
    <t>Амбу Сет – (Амбу балон запремине 280мл за бебе израђен од силикона, "PS" и "EPDM" са 2 вишекратне силиконске маске за бебе вел. 0 и 1, са додатком резервоара за кисеоник израђен од ПВЦ-a и ПЦ-a запремине 600 мл и "PEEP" силиконском валвулом и лимитом притиска валвуле од 40 цм H2O)</t>
  </si>
  <si>
    <t>Попуњава понуђач</t>
  </si>
  <si>
    <t>Комерцијални назив производа</t>
  </si>
  <si>
    <t>Партија 1 - Бактерицидно платно</t>
  </si>
  <si>
    <t xml:space="preserve">Партија 2 - ДДС бактеријски филтер за аспиратор </t>
  </si>
  <si>
    <t xml:space="preserve">Партија 5 - Сонде за аспитацију и иригацију за бимануалну технику </t>
  </si>
  <si>
    <t>Партија 6 - Капе за ЕЕГ</t>
  </si>
  <si>
    <t>Партија 3 - Потрошни материјал за апарат Oto Read за скрининг слуха код новорођених беба</t>
  </si>
  <si>
    <t>Партија 4 - ЕКГ електроде за новорођенче за мониторе Nihon Kohden</t>
  </si>
  <si>
    <t>Партија 8 - Посуде од пулпе за једнократну употребу за рад апарата Classic+</t>
  </si>
  <si>
    <t>Партија 9 - Каблови за апарат произвођача Medtronic</t>
  </si>
  <si>
    <t xml:space="preserve">Партија 10 - Потрошни материјал за неуромониторинг </t>
  </si>
  <si>
    <t xml:space="preserve">Партија 11 - Сет црева морну јединицу произвођача Karl Storz </t>
  </si>
  <si>
    <t>Партија 12 - Радиофреквентна аблација</t>
  </si>
  <si>
    <t>Партија 13 - Акцесорије за гастроскоп марке Pentax</t>
  </si>
  <si>
    <t>Партија 14 - Потрошни материјал за апарат High Speed Drill произвођача Medtronic</t>
  </si>
  <si>
    <t xml:space="preserve">Партија 15 - Брахитерапијски флексибилни катетер </t>
  </si>
  <si>
    <t xml:space="preserve">Партија 16 - Термопластичне мрежице за АРЦ и ИМРТ терапију за апарат Varian Clinac </t>
  </si>
  <si>
    <t xml:space="preserve">Партија 17 - Болус за АРЦ и ИМРТ терапију за апарат Varian Clinac </t>
  </si>
  <si>
    <t xml:space="preserve">Партија 18 - Антибактеријски филтери за спирометрију за апарат Jaeger/Carefusion MS Diff/MSc </t>
  </si>
  <si>
    <t>Напомена: Антибактеријски филтери морају бити компатибилни са апаратом  Jaeger/Carefusion MS Diff/MSc.</t>
  </si>
  <si>
    <t>Партија 19 - Перкутане ендоскопске гастростоме за педијатријску ентералну исхрану</t>
  </si>
  <si>
    <t>Перкутана ендоскопска гастростома Ch 10</t>
  </si>
  <si>
    <t xml:space="preserve">Перкутана ендоскопска гастростома Ch 14 </t>
  </si>
  <si>
    <t>Сет за пумпу за ентералну исхрану Flocare Infinity</t>
  </si>
  <si>
    <t>Партија 20 - Тролуменска назогастрична сонда</t>
  </si>
  <si>
    <t>Тролуменска назогастрична сонда Freka trelumina</t>
  </si>
  <si>
    <t>Партија 11 - Потрошни материјал за загревање крви и течности за апарат Fluido Compact</t>
  </si>
  <si>
    <t>Стандардни компакт сет са комором за елиминацију ваздуха, запремине прајминга од 16 мл, дужине пацијент линије 700 мм, за суво загревање крви и раствора, протока 15-100 мл/мин, максималног протока до 400 мл/мин</t>
  </si>
  <si>
    <t>Партија 12 - Потрошни материјал за апарат за грејање пацијената Bair Hugger</t>
  </si>
  <si>
    <t>Подлошка за читаво тело са потпуним приступом пацијенту, димензија 221цм x 91цм, са пластичном прекривком димензија 61цм x 122цм, за брже загревање пацијента, два улаза за црево и две лепљиве траке за фиксирање подлошке за подлогу. Подлошка садржи дренажне отворе за несметано отицање течности. Перфорације на странама омогућавају разноврсно позиционирање пацијената уз ефикасно загревање. Материјал је мек, радиолуцентан и без латекса. Улази за црева се могу по жељи затварати и отварати.</t>
  </si>
  <si>
    <t>Интраоперативна вишеположајна  покривка за горњи део тела-груди, руке, рамени појас и врат, димензија 198цм x 61цм са интегрисаном пластичном прекривком за прекривање главе и врата димензија 61цм x 61цм, лепљивом ивицом за сигурно фиксирање на пацијенту и два улаза за црево. Систем са централним каналом за равномерну дистрибуцију топлоте, два улаза за црево који се могу по жељи отварати и затварати. Вишеположајна покривка омогућава различито позиционирање покривке у зависности од хируршких положаја и процедура. Два топла канала ка венама врата. Интегрисане траке за везивање и стабилизацију прекривке. Радиолуцентни, без латекса.</t>
  </si>
  <si>
    <t>Постоперативна прекривка са вишеструким приступом пацијенту, димензије 213цм x 91цм, тежина 150 гр., један улаз за црево, 6 перфорираних панела (крилаца) по странама, који омогућавају брзи приступ било ком делу тела пацијента са обе стране. Две лепљиве траке на горњој страни за осигуравање позиције подигнутих панела (крилца). Прекривка за стопала спречава загревање стопала и последичну термалну повреду. Радиолуцентни, без латекса</t>
  </si>
  <si>
    <t>Педијатријска подлошка за читаво тело, мања, димензија 91цм x 84цм,тежине 85г, са 2 прозирне пластичне прекривке за покривање целом дужином тела, димензија 61цм x 61цм, за задржавање топлог ваздуха око пацијента, и једним улазом за црево. Лепљива трака дуж подлошке осигурава стабилно позиционирање. Подлошка садржи дренажне отворе за несметано отицање течности. Две лепљиве траке на горњој страни за осигуравање позиције подигнутих панела (крилца). Материјал је мек, радиолуцентан и без латекса.</t>
  </si>
  <si>
    <t>Педијатријска покривка за читаво тело, димензије 152цм x 91цм, тежина 134 гр., један улаз за црево, интегрисана крилца на раменима за фиксирање покривке. Интегрисана прекривка за стопала спречава загревање стопала и последичну термалну повреду. Радиолуцентни, без латекса</t>
  </si>
  <si>
    <t>Партија 13 - Потрошни материјал за грејање пацијената Equator</t>
  </si>
  <si>
    <t>Прекривач за грејање пацијената за цело тело димензија 102 х 203цм, Latex free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</si>
</sst>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_R_S_D"/>
    <numFmt numFmtId="165" formatCode="#,##0.00\ &quot;RSD&quot;"/>
  </numFmts>
  <fonts count="44" x14ac:knownFonts="1">
    <font>
      <sz val="11"/>
      <color theme="1"/>
      <name val="Calibri"/>
      <family val="2"/>
      <scheme val="minor"/>
    </font>
    <font>
      <sz val="10"/>
      <name val="Arial Narrow"/>
      <family val="2"/>
    </font>
    <font>
      <sz val="11"/>
      <name val="Arial Narrow"/>
      <family val="2"/>
    </font>
    <font>
      <b/>
      <sz val="10"/>
      <name val="Arial Narrow"/>
      <family val="2"/>
    </font>
    <font>
      <sz val="10"/>
      <name val="Arial"/>
      <family val="2"/>
    </font>
    <font>
      <sz val="11"/>
      <name val="Arial"/>
      <family val="2"/>
    </font>
    <font>
      <b/>
      <sz val="9"/>
      <name val="Arial Narrow"/>
      <family val="2"/>
    </font>
    <font>
      <sz val="10"/>
      <name val="Arial"/>
      <family val="2"/>
      <charset val="238"/>
    </font>
    <font>
      <sz val="11"/>
      <color indexed="8"/>
      <name val="Calibri"/>
      <family val="2"/>
      <charset val="238"/>
    </font>
    <font>
      <sz val="11"/>
      <color theme="1"/>
      <name val="Calibri"/>
      <family val="2"/>
      <charset val="238"/>
      <scheme val="minor"/>
    </font>
    <font>
      <b/>
      <sz val="11"/>
      <name val="Arial Narrow"/>
      <family val="2"/>
    </font>
    <font>
      <sz val="9"/>
      <name val="Arial Narrow"/>
      <family val="2"/>
    </font>
    <font>
      <b/>
      <sz val="8"/>
      <name val="Arial Narrow"/>
      <family val="2"/>
    </font>
    <font>
      <sz val="11"/>
      <name val="Calibri"/>
      <family val="2"/>
      <scheme val="minor"/>
    </font>
    <font>
      <i/>
      <sz val="10"/>
      <name val="Arial Narrow"/>
      <family val="2"/>
    </font>
    <font>
      <b/>
      <sz val="14"/>
      <name val="Arial Narrow"/>
      <family val="2"/>
    </font>
    <font>
      <b/>
      <sz val="11"/>
      <name val="Calibri"/>
      <family val="2"/>
      <scheme val="minor"/>
    </font>
    <font>
      <sz val="12"/>
      <name val="Arial Narrow"/>
      <family val="2"/>
    </font>
    <font>
      <sz val="9"/>
      <name val="Arial"/>
      <family val="2"/>
    </font>
    <font>
      <sz val="10"/>
      <color rgb="FFFF0000"/>
      <name val="Arial Narrow"/>
      <family val="2"/>
    </font>
    <font>
      <sz val="10"/>
      <color theme="1"/>
      <name val="Arial Narrow"/>
      <family val="2"/>
    </font>
    <font>
      <sz val="9"/>
      <color theme="1"/>
      <name val="Arial Narrow"/>
      <family val="2"/>
    </font>
    <font>
      <b/>
      <sz val="12"/>
      <name val="Arial Narrow"/>
      <family val="2"/>
    </font>
    <font>
      <sz val="11"/>
      <color theme="1"/>
      <name val="Arial Narrow"/>
      <family val="2"/>
    </font>
    <font>
      <b/>
      <sz val="10"/>
      <color indexed="8"/>
      <name val="Arial Narrow"/>
      <family val="2"/>
    </font>
    <font>
      <sz val="11"/>
      <color indexed="8"/>
      <name val="Arial Narrow"/>
      <family val="2"/>
    </font>
    <font>
      <sz val="10"/>
      <color indexed="8"/>
      <name val="Arial Narrow"/>
      <family val="2"/>
    </font>
    <font>
      <b/>
      <sz val="11"/>
      <color indexed="8"/>
      <name val="Arial Narrow"/>
      <family val="2"/>
    </font>
    <font>
      <sz val="11"/>
      <color indexed="10"/>
      <name val="Arial Narrow"/>
      <family val="2"/>
    </font>
    <font>
      <sz val="10"/>
      <color indexed="63"/>
      <name val="Arial Narrow"/>
      <family val="2"/>
    </font>
    <font>
      <b/>
      <sz val="10"/>
      <name val="Arial"/>
      <family val="2"/>
    </font>
    <font>
      <b/>
      <sz val="9"/>
      <color indexed="8"/>
      <name val="Arial Narrow"/>
      <family val="2"/>
    </font>
    <font>
      <sz val="9"/>
      <color indexed="8"/>
      <name val="Arial Narrow"/>
      <family val="2"/>
    </font>
    <font>
      <b/>
      <sz val="12"/>
      <color theme="1"/>
      <name val="Arial Narrow"/>
      <family val="2"/>
    </font>
    <font>
      <b/>
      <sz val="10"/>
      <color theme="1"/>
      <name val="Arial Narrow"/>
      <family val="2"/>
    </font>
    <font>
      <b/>
      <sz val="10"/>
      <color rgb="FFFF0000"/>
      <name val="Arial Narrow"/>
      <family val="2"/>
    </font>
    <font>
      <sz val="10"/>
      <color theme="3" tint="0.39997558519241921"/>
      <name val="Arial Narrow"/>
      <family val="2"/>
    </font>
    <font>
      <b/>
      <sz val="9"/>
      <color theme="1"/>
      <name val="Arial Narrow"/>
      <family val="2"/>
    </font>
    <font>
      <sz val="9"/>
      <color theme="1"/>
      <name val="Calibri"/>
      <family val="2"/>
      <scheme val="minor"/>
    </font>
    <font>
      <b/>
      <sz val="10"/>
      <color rgb="FF000000"/>
      <name val="Arial Narrow"/>
      <family val="2"/>
    </font>
    <font>
      <sz val="10"/>
      <color theme="1"/>
      <name val="Calibri"/>
      <family val="2"/>
      <scheme val="minor"/>
    </font>
    <font>
      <b/>
      <sz val="9"/>
      <name val="Calibri"/>
      <family val="2"/>
      <scheme val="minor"/>
    </font>
    <font>
      <b/>
      <sz val="11"/>
      <color theme="1"/>
      <name val="Arial Narrow"/>
      <family val="2"/>
    </font>
    <font>
      <b/>
      <sz val="10"/>
      <color indexed="63"/>
      <name val="Arial Narrow"/>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s>
  <cellStyleXfs count="18">
    <xf numFmtId="0" fontId="0" fillId="0" borderId="0"/>
    <xf numFmtId="0" fontId="4" fillId="0" borderId="0"/>
    <xf numFmtId="0" fontId="5" fillId="0" borderId="0"/>
    <xf numFmtId="0" fontId="4" fillId="0" borderId="0"/>
    <xf numFmtId="0" fontId="4" fillId="0" borderId="0"/>
    <xf numFmtId="0" fontId="4" fillId="0" borderId="0"/>
    <xf numFmtId="0" fontId="7" fillId="0" borderId="0"/>
    <xf numFmtId="0" fontId="4" fillId="0" borderId="0"/>
    <xf numFmtId="9" fontId="4" fillId="0" borderId="0" applyFont="0" applyFill="0" applyBorder="0" applyAlignment="0" applyProtection="0"/>
    <xf numFmtId="0" fontId="4" fillId="0" borderId="0"/>
    <xf numFmtId="0" fontId="8" fillId="0" borderId="0"/>
    <xf numFmtId="0" fontId="4" fillId="0" borderId="0"/>
    <xf numFmtId="0" fontId="7" fillId="0" borderId="0"/>
    <xf numFmtId="0" fontId="7" fillId="0" borderId="0"/>
    <xf numFmtId="0" fontId="4" fillId="0" borderId="0"/>
    <xf numFmtId="0" fontId="7" fillId="0" borderId="0"/>
    <xf numFmtId="0" fontId="8" fillId="0" borderId="0"/>
    <xf numFmtId="0" fontId="9" fillId="0" borderId="0"/>
  </cellStyleXfs>
  <cellXfs count="403">
    <xf numFmtId="0" fontId="0" fillId="0" borderId="0" xfId="0"/>
    <xf numFmtId="0" fontId="1" fillId="0" borderId="0" xfId="3" applyFont="1" applyFill="1" applyAlignment="1">
      <alignment vertical="center"/>
    </xf>
    <xf numFmtId="0" fontId="1" fillId="0" borderId="0" xfId="3" applyFont="1" applyFill="1" applyAlignment="1">
      <alignment horizontal="center" vertical="center"/>
    </xf>
    <xf numFmtId="0" fontId="2" fillId="0" borderId="0" xfId="0" applyFont="1" applyFill="1" applyAlignment="1">
      <alignment vertical="center"/>
    </xf>
    <xf numFmtId="0" fontId="1" fillId="0" borderId="0" xfId="0" applyFont="1" applyFill="1" applyAlignment="1">
      <alignment vertical="center"/>
    </xf>
    <xf numFmtId="9" fontId="1" fillId="0" borderId="2" xfId="3" applyNumberFormat="1" applyFont="1" applyFill="1" applyBorder="1" applyAlignment="1">
      <alignment horizontal="center" vertical="center"/>
    </xf>
    <xf numFmtId="0" fontId="1" fillId="0" borderId="0" xfId="0" applyFont="1" applyFill="1" applyAlignment="1"/>
    <xf numFmtId="0" fontId="1" fillId="0" borderId="0" xfId="0" applyFont="1" applyFill="1" applyAlignment="1">
      <alignment horizontal="center" vertical="center" wrapText="1"/>
    </xf>
    <xf numFmtId="0" fontId="1" fillId="0" borderId="0" xfId="0" applyFont="1"/>
    <xf numFmtId="0" fontId="1" fillId="0" borderId="0" xfId="0" applyFont="1" applyFill="1" applyAlignment="1">
      <alignment vertical="center" wrapText="1"/>
    </xf>
    <xf numFmtId="0" fontId="1" fillId="0" borderId="0" xfId="1" applyFont="1" applyFill="1" applyAlignment="1">
      <alignment horizontal="center" vertical="center"/>
    </xf>
    <xf numFmtId="0" fontId="1" fillId="0" borderId="0" xfId="1" applyFont="1" applyFill="1" applyAlignment="1">
      <alignment vertical="center"/>
    </xf>
    <xf numFmtId="0" fontId="1" fillId="0" borderId="0" xfId="1" applyFont="1" applyFill="1" applyBorder="1" applyAlignment="1">
      <alignment vertical="center"/>
    </xf>
    <xf numFmtId="0" fontId="2" fillId="0" borderId="0" xfId="0" applyFont="1" applyFill="1"/>
    <xf numFmtId="0" fontId="2" fillId="0" borderId="0" xfId="0" applyFont="1"/>
    <xf numFmtId="4" fontId="1" fillId="0" borderId="2" xfId="3" applyNumberFormat="1" applyFont="1" applyFill="1" applyBorder="1" applyAlignment="1">
      <alignment vertical="center"/>
    </xf>
    <xf numFmtId="4" fontId="3" fillId="0" borderId="0" xfId="3" applyNumberFormat="1" applyFont="1" applyFill="1" applyBorder="1" applyAlignment="1">
      <alignment vertical="center" wrapText="1"/>
    </xf>
    <xf numFmtId="4" fontId="3" fillId="0" borderId="0" xfId="0" applyNumberFormat="1" applyFont="1" applyFill="1" applyAlignment="1">
      <alignment vertical="center"/>
    </xf>
    <xf numFmtId="0" fontId="3" fillId="0" borderId="0" xfId="0" applyFont="1" applyFill="1" applyAlignment="1">
      <alignment vertical="center"/>
    </xf>
    <xf numFmtId="9" fontId="1" fillId="0" borderId="0" xfId="3" applyNumberFormat="1" applyFont="1" applyFill="1" applyBorder="1" applyAlignment="1">
      <alignment horizontal="center" vertical="center"/>
    </xf>
    <xf numFmtId="0" fontId="10" fillId="0" borderId="0" xfId="0" applyFont="1" applyFill="1" applyBorder="1"/>
    <xf numFmtId="0" fontId="3" fillId="0" borderId="0" xfId="0" applyFont="1" applyFill="1" applyBorder="1" applyAlignment="1"/>
    <xf numFmtId="4" fontId="3" fillId="0" borderId="0" xfId="0" applyNumberFormat="1" applyFont="1" applyFill="1" applyAlignment="1"/>
    <xf numFmtId="0" fontId="1" fillId="0" borderId="0" xfId="0" applyFont="1" applyFill="1" applyAlignment="1">
      <alignment horizontal="center" vertical="center"/>
    </xf>
    <xf numFmtId="0" fontId="1" fillId="0" borderId="8" xfId="0" applyFont="1" applyFill="1" applyBorder="1" applyAlignment="1">
      <alignment vertical="center" wrapText="1"/>
    </xf>
    <xf numFmtId="0" fontId="1" fillId="0" borderId="0" xfId="0" applyFont="1" applyFill="1" applyBorder="1" applyAlignment="1">
      <alignment horizontal="center" vertical="center" wrapText="1"/>
    </xf>
    <xf numFmtId="4" fontId="3" fillId="0" borderId="8" xfId="0" applyNumberFormat="1" applyFont="1" applyFill="1" applyBorder="1" applyAlignment="1">
      <alignment horizontal="right" vertical="center" wrapText="1"/>
    </xf>
    <xf numFmtId="4" fontId="1" fillId="0" borderId="0" xfId="0" applyNumberFormat="1"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4" fontId="3" fillId="0" borderId="8" xfId="0" applyNumberFormat="1" applyFont="1" applyFill="1" applyBorder="1" applyAlignment="1">
      <alignment horizontal="right" vertical="center"/>
    </xf>
    <xf numFmtId="4" fontId="3" fillId="0" borderId="0" xfId="0" applyNumberFormat="1" applyFont="1" applyFill="1" applyBorder="1" applyAlignment="1">
      <alignment horizontal="right" vertical="center"/>
    </xf>
    <xf numFmtId="0" fontId="11" fillId="0" borderId="0" xfId="0" applyFont="1" applyFill="1" applyAlignment="1">
      <alignment vertical="center"/>
    </xf>
    <xf numFmtId="0" fontId="1" fillId="0" borderId="0" xfId="4" applyFont="1" applyFill="1" applyBorder="1" applyAlignment="1">
      <alignment horizontal="center" vertical="center" wrapText="1"/>
    </xf>
    <xf numFmtId="4" fontId="1" fillId="0" borderId="2" xfId="0" applyNumberFormat="1" applyFont="1" applyFill="1" applyBorder="1" applyAlignment="1">
      <alignment horizontal="right" vertical="center"/>
    </xf>
    <xf numFmtId="0" fontId="1" fillId="0" borderId="0" xfId="5" applyFont="1" applyFill="1" applyBorder="1" applyAlignment="1">
      <alignment horizontal="center" vertical="center"/>
    </xf>
    <xf numFmtId="0" fontId="1" fillId="0" borderId="0" xfId="5" applyFont="1" applyFill="1" applyBorder="1" applyAlignment="1">
      <alignment horizontal="left" vertical="center" wrapText="1"/>
    </xf>
    <xf numFmtId="4" fontId="1" fillId="0" borderId="2" xfId="4" applyNumberFormat="1" applyFont="1" applyFill="1" applyBorder="1" applyAlignment="1">
      <alignment horizontal="right" vertical="center"/>
    </xf>
    <xf numFmtId="1" fontId="1" fillId="0" borderId="8" xfId="1" applyNumberFormat="1" applyFont="1" applyFill="1" applyBorder="1" applyAlignment="1">
      <alignment horizontal="left" vertical="center"/>
    </xf>
    <xf numFmtId="0" fontId="3" fillId="0" borderId="8" xfId="1" applyFont="1" applyFill="1" applyBorder="1" applyAlignment="1">
      <alignment horizontal="left" vertical="center" wrapText="1"/>
    </xf>
    <xf numFmtId="1" fontId="1" fillId="0" borderId="0" xfId="1" applyNumberFormat="1" applyFont="1" applyFill="1" applyBorder="1" applyAlignment="1">
      <alignment horizontal="center" vertical="center"/>
    </xf>
    <xf numFmtId="4" fontId="3" fillId="0" borderId="0" xfId="0" applyNumberFormat="1" applyFont="1"/>
    <xf numFmtId="0" fontId="1" fillId="0" borderId="0" xfId="3" applyFont="1" applyFill="1" applyBorder="1" applyAlignment="1">
      <alignment vertical="center"/>
    </xf>
    <xf numFmtId="0" fontId="1" fillId="0" borderId="0" xfId="1" applyFont="1" applyFill="1" applyBorder="1" applyAlignment="1">
      <alignment horizontal="center" vertical="center"/>
    </xf>
    <xf numFmtId="0" fontId="3" fillId="0" borderId="9" xfId="3" applyFont="1" applyFill="1" applyBorder="1" applyAlignment="1">
      <alignment horizontal="left" vertical="center"/>
    </xf>
    <xf numFmtId="0" fontId="3" fillId="0" borderId="0" xfId="0" applyFont="1" applyFill="1" applyBorder="1"/>
    <xf numFmtId="4" fontId="3" fillId="0" borderId="0" xfId="0" applyNumberFormat="1" applyFont="1" applyFill="1" applyBorder="1" applyAlignment="1"/>
    <xf numFmtId="0" fontId="11" fillId="0" borderId="0" xfId="0" applyFont="1"/>
    <xf numFmtId="4" fontId="3" fillId="0" borderId="0" xfId="0" applyNumberFormat="1" applyFont="1" applyFill="1"/>
    <xf numFmtId="0" fontId="3" fillId="0" borderId="2" xfId="3" applyFont="1" applyFill="1" applyBorder="1" applyAlignment="1">
      <alignment horizontal="center" vertical="center" wrapText="1"/>
    </xf>
    <xf numFmtId="4" fontId="1" fillId="0" borderId="2" xfId="3" applyNumberFormat="1" applyFont="1" applyFill="1" applyBorder="1" applyAlignment="1">
      <alignment horizontal="right" vertical="center" wrapText="1"/>
    </xf>
    <xf numFmtId="0" fontId="3" fillId="0" borderId="2" xfId="0" applyFont="1" applyBorder="1" applyAlignment="1">
      <alignment horizontal="center" vertical="center"/>
    </xf>
    <xf numFmtId="0" fontId="2" fillId="0" borderId="0" xfId="0" applyFont="1" applyFill="1" applyAlignment="1">
      <alignment horizontal="center"/>
    </xf>
    <xf numFmtId="3" fontId="3" fillId="0" borderId="2" xfId="3" applyNumberFormat="1" applyFont="1" applyFill="1" applyBorder="1" applyAlignment="1" applyProtection="1">
      <alignment horizontal="center" vertical="center" wrapText="1"/>
    </xf>
    <xf numFmtId="4" fontId="12" fillId="0" borderId="0" xfId="3" applyNumberFormat="1" applyFont="1" applyFill="1" applyBorder="1" applyAlignment="1">
      <alignment horizontal="right" vertical="center"/>
    </xf>
    <xf numFmtId="0" fontId="1" fillId="0" borderId="0" xfId="0" applyFont="1" applyFill="1" applyAlignment="1">
      <alignment horizontal="center"/>
    </xf>
    <xf numFmtId="0" fontId="3" fillId="0" borderId="2" xfId="0" applyFont="1" applyFill="1" applyBorder="1" applyAlignment="1">
      <alignment horizontal="center" vertical="center"/>
    </xf>
    <xf numFmtId="0" fontId="3" fillId="0" borderId="0" xfId="0" applyFont="1" applyFill="1" applyBorder="1" applyAlignment="1">
      <alignment horizontal="center"/>
    </xf>
    <xf numFmtId="0" fontId="1" fillId="0" borderId="0" xfId="5" applyFont="1" applyFill="1" applyBorder="1" applyAlignment="1">
      <alignment horizontal="center" vertical="center" wrapText="1"/>
    </xf>
    <xf numFmtId="0" fontId="1" fillId="0" borderId="0" xfId="3" applyFont="1" applyFill="1" applyBorder="1" applyAlignment="1">
      <alignment horizontal="center" vertical="center"/>
    </xf>
    <xf numFmtId="0" fontId="3" fillId="0" borderId="8" xfId="0" applyFont="1" applyBorder="1" applyAlignment="1">
      <alignment horizontal="center" vertical="center"/>
    </xf>
    <xf numFmtId="3" fontId="3" fillId="0" borderId="0" xfId="3" applyNumberFormat="1" applyFont="1" applyFill="1" applyBorder="1" applyAlignment="1" applyProtection="1">
      <alignment horizontal="center" vertical="center" wrapText="1"/>
    </xf>
    <xf numFmtId="0" fontId="13" fillId="0" borderId="0" xfId="0" applyFont="1"/>
    <xf numFmtId="0" fontId="3" fillId="0" borderId="0" xfId="0" applyFont="1" applyFill="1" applyAlignment="1">
      <alignment horizontal="right"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3"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3" fillId="0" borderId="0" xfId="1" applyFont="1" applyFill="1" applyBorder="1" applyAlignment="1">
      <alignment horizontal="left" vertical="center" wrapText="1"/>
    </xf>
    <xf numFmtId="0" fontId="10" fillId="0" borderId="0" xfId="11" applyFont="1" applyFill="1" applyAlignment="1">
      <alignment horizontal="center" vertical="center" wrapText="1"/>
    </xf>
    <xf numFmtId="0" fontId="10" fillId="0" borderId="0" xfId="11" applyFont="1" applyFill="1" applyAlignment="1">
      <alignment horizontal="center" vertical="center"/>
    </xf>
    <xf numFmtId="0" fontId="10" fillId="0" borderId="0" xfId="11" applyFont="1" applyFill="1" applyAlignment="1">
      <alignment horizontal="left" vertical="center"/>
    </xf>
    <xf numFmtId="4" fontId="10" fillId="0" borderId="0" xfId="11" applyNumberFormat="1" applyFont="1" applyFill="1" applyAlignment="1">
      <alignment horizontal="left" vertical="center"/>
    </xf>
    <xf numFmtId="0" fontId="11" fillId="0" borderId="0" xfId="0" applyFont="1" applyBorder="1" applyAlignment="1">
      <alignment horizontal="center" vertical="center"/>
    </xf>
    <xf numFmtId="4" fontId="11" fillId="0" borderId="0" xfId="0" applyNumberFormat="1" applyFont="1" applyAlignment="1">
      <alignment horizontal="right" vertical="center"/>
    </xf>
    <xf numFmtId="0" fontId="10" fillId="0" borderId="0" xfId="0" applyFont="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 fillId="0" borderId="0" xfId="0" applyFont="1" applyFill="1" applyBorder="1"/>
    <xf numFmtId="0" fontId="1" fillId="2" borderId="0" xfId="0" applyFont="1" applyFill="1" applyBorder="1"/>
    <xf numFmtId="49" fontId="1" fillId="0" borderId="0" xfId="0" applyNumberFormat="1" applyFont="1" applyBorder="1" applyAlignment="1">
      <alignment horizontal="left" vertical="center"/>
    </xf>
    <xf numFmtId="4" fontId="1" fillId="0" borderId="0" xfId="0" applyNumberFormat="1" applyFont="1" applyBorder="1" applyAlignment="1">
      <alignment horizontal="right" vertical="center"/>
    </xf>
    <xf numFmtId="0" fontId="3" fillId="0" borderId="0" xfId="0" applyFont="1"/>
    <xf numFmtId="0" fontId="3" fillId="0" borderId="0" xfId="0" applyFont="1" applyAlignment="1">
      <alignment horizontal="center" vertical="center"/>
    </xf>
    <xf numFmtId="0" fontId="1" fillId="0" borderId="0" xfId="0" applyFont="1" applyBorder="1" applyAlignment="1"/>
    <xf numFmtId="0" fontId="1" fillId="0" borderId="0" xfId="0" applyFont="1" applyBorder="1" applyAlignment="1">
      <alignment horizontal="left" vertical="center"/>
    </xf>
    <xf numFmtId="0" fontId="1" fillId="0" borderId="0" xfId="0" applyFont="1" applyAlignment="1">
      <alignment horizontal="left"/>
    </xf>
    <xf numFmtId="0" fontId="1" fillId="0" borderId="0" xfId="0" applyFont="1" applyAlignment="1">
      <alignment horizontal="center" vertical="center"/>
    </xf>
    <xf numFmtId="4" fontId="1" fillId="0" borderId="0" xfId="0" applyNumberFormat="1" applyFont="1" applyAlignment="1">
      <alignment horizontal="right" vertical="center"/>
    </xf>
    <xf numFmtId="0" fontId="1" fillId="0" borderId="0" xfId="0" applyFont="1" applyAlignment="1">
      <alignment vertical="center"/>
    </xf>
    <xf numFmtId="0" fontId="15" fillId="0" borderId="0" xfId="0" applyFont="1" applyFill="1" applyAlignment="1">
      <alignment vertical="center"/>
    </xf>
    <xf numFmtId="0" fontId="10" fillId="0" borderId="0" xfId="0" applyFont="1" applyFill="1" applyBorder="1" applyAlignment="1">
      <alignment vertical="center"/>
    </xf>
    <xf numFmtId="4" fontId="3" fillId="0" borderId="11" xfId="3" applyNumberFormat="1" applyFont="1" applyFill="1" applyBorder="1" applyAlignment="1">
      <alignment vertical="center"/>
    </xf>
    <xf numFmtId="4" fontId="3" fillId="0" borderId="0" xfId="3" applyNumberFormat="1" applyFont="1" applyFill="1" applyBorder="1" applyAlignment="1">
      <alignment vertical="center"/>
    </xf>
    <xf numFmtId="0" fontId="1" fillId="0" borderId="0" xfId="5" applyFont="1" applyFill="1" applyBorder="1" applyAlignment="1">
      <alignment vertical="center" wrapText="1"/>
    </xf>
    <xf numFmtId="0" fontId="3" fillId="0" borderId="2" xfId="5" applyFont="1" applyFill="1" applyBorder="1" applyAlignment="1">
      <alignment horizontal="center" vertical="center" wrapText="1"/>
    </xf>
    <xf numFmtId="0" fontId="17" fillId="0" borderId="0" xfId="0" applyFont="1" applyAlignment="1">
      <alignment vertical="center"/>
    </xf>
    <xf numFmtId="0" fontId="2" fillId="0" borderId="0" xfId="0" applyFont="1" applyFill="1" applyBorder="1"/>
    <xf numFmtId="1" fontId="1" fillId="0" borderId="0" xfId="5" applyNumberFormat="1" applyFont="1" applyFill="1" applyBorder="1" applyAlignment="1">
      <alignment horizontal="center" vertical="center"/>
    </xf>
    <xf numFmtId="0" fontId="1" fillId="0" borderId="0" xfId="5" applyNumberFormat="1" applyFont="1" applyFill="1" applyBorder="1" applyAlignment="1" applyProtection="1">
      <alignment horizontal="left" vertical="center" wrapText="1"/>
    </xf>
    <xf numFmtId="0" fontId="1" fillId="0" borderId="0" xfId="0" applyFont="1" applyFill="1" applyBorder="1" applyAlignment="1">
      <alignment horizontal="center"/>
    </xf>
    <xf numFmtId="0" fontId="1" fillId="0" borderId="0" xfId="0" applyFont="1" applyFill="1" applyBorder="1" applyAlignment="1"/>
    <xf numFmtId="49" fontId="1" fillId="0" borderId="0" xfId="0" applyNumberFormat="1" applyFont="1" applyFill="1" applyBorder="1" applyAlignment="1">
      <alignment horizontal="center" vertical="center" wrapText="1" shrinkToFit="1"/>
    </xf>
    <xf numFmtId="49" fontId="1" fillId="0" borderId="0" xfId="0" applyNumberFormat="1" applyFont="1" applyFill="1" applyBorder="1" applyAlignment="1">
      <alignment horizontal="left" vertical="center" wrapText="1" shrinkToFit="1"/>
    </xf>
    <xf numFmtId="0" fontId="2" fillId="0" borderId="0" xfId="0" applyFont="1" applyFill="1" applyBorder="1" applyAlignment="1">
      <alignment vertical="center"/>
    </xf>
    <xf numFmtId="0" fontId="1" fillId="0" borderId="0" xfId="5" applyNumberFormat="1" applyFont="1" applyFill="1" applyBorder="1" applyAlignment="1">
      <alignment horizontal="center" vertical="center"/>
    </xf>
    <xf numFmtId="3" fontId="1" fillId="0" borderId="0" xfId="3" applyNumberFormat="1" applyFont="1" applyFill="1" applyBorder="1" applyAlignment="1">
      <alignment horizontal="center" vertical="center"/>
    </xf>
    <xf numFmtId="4" fontId="1" fillId="0" borderId="0" xfId="3" applyNumberFormat="1" applyFont="1" applyFill="1" applyBorder="1" applyAlignment="1">
      <alignment vertical="center"/>
    </xf>
    <xf numFmtId="0" fontId="3" fillId="0" borderId="1" xfId="0" applyFont="1" applyFill="1" applyBorder="1" applyAlignment="1">
      <alignment horizontal="left" vertical="center"/>
    </xf>
    <xf numFmtId="0" fontId="2" fillId="0" borderId="0" xfId="0" applyFont="1" applyFill="1" applyAlignment="1">
      <alignment horizontal="left" wrapText="1"/>
    </xf>
    <xf numFmtId="4" fontId="3" fillId="0" borderId="0" xfId="0" applyNumberFormat="1" applyFont="1" applyFill="1" applyAlignment="1">
      <alignment horizontal="right" vertical="center" wrapText="1"/>
    </xf>
    <xf numFmtId="0" fontId="1" fillId="0" borderId="0" xfId="0" applyFont="1" applyFill="1" applyBorder="1" applyAlignment="1">
      <alignment horizontal="center" wrapText="1"/>
    </xf>
    <xf numFmtId="0" fontId="1" fillId="0" borderId="6" xfId="3" applyFont="1" applyFill="1" applyBorder="1" applyAlignment="1">
      <alignment vertical="center"/>
    </xf>
    <xf numFmtId="0" fontId="1" fillId="0" borderId="1" xfId="3" applyFont="1" applyFill="1" applyBorder="1" applyAlignment="1">
      <alignment vertical="center"/>
    </xf>
    <xf numFmtId="0" fontId="3" fillId="0" borderId="0" xfId="0" applyFont="1" applyBorder="1" applyAlignment="1">
      <alignment horizontal="center" vertical="center"/>
    </xf>
    <xf numFmtId="4" fontId="2" fillId="0" borderId="0" xfId="0" applyNumberFormat="1" applyFont="1"/>
    <xf numFmtId="0" fontId="18" fillId="0" borderId="0" xfId="0" applyFont="1" applyBorder="1"/>
    <xf numFmtId="0" fontId="3" fillId="0" borderId="0" xfId="1" applyFont="1" applyFill="1" applyBorder="1" applyAlignment="1">
      <alignment horizontal="left" vertical="center"/>
    </xf>
    <xf numFmtId="0" fontId="3" fillId="0" borderId="2" xfId="5" applyFont="1" applyFill="1" applyBorder="1" applyAlignment="1">
      <alignment vertical="center" wrapText="1"/>
    </xf>
    <xf numFmtId="0" fontId="3" fillId="0" borderId="2" xfId="5"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2" xfId="5" applyFont="1" applyFill="1" applyBorder="1" applyAlignment="1">
      <alignment horizontal="center" vertical="center"/>
    </xf>
    <xf numFmtId="0" fontId="3" fillId="0" borderId="2" xfId="5" applyNumberFormat="1" applyFont="1" applyFill="1" applyBorder="1" applyAlignment="1" applyProtection="1">
      <alignment horizontal="left" vertical="center" wrapText="1"/>
    </xf>
    <xf numFmtId="0" fontId="3" fillId="0" borderId="2" xfId="3" applyFont="1" applyFill="1" applyBorder="1" applyAlignment="1">
      <alignment horizontal="center" vertical="center"/>
    </xf>
    <xf numFmtId="0" fontId="3" fillId="0" borderId="4" xfId="3"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4" applyFont="1" applyFill="1" applyBorder="1" applyAlignment="1">
      <alignment horizontal="center" vertical="center"/>
    </xf>
    <xf numFmtId="1" fontId="3" fillId="0" borderId="2" xfId="5" applyNumberFormat="1" applyFont="1" applyFill="1" applyBorder="1" applyAlignment="1">
      <alignment horizontal="center" vertical="center"/>
    </xf>
    <xf numFmtId="0" fontId="3" fillId="0" borderId="2" xfId="5" applyNumberFormat="1" applyFont="1" applyFill="1" applyBorder="1" applyAlignment="1" applyProtection="1">
      <alignment horizontal="center" vertical="center" wrapText="1"/>
    </xf>
    <xf numFmtId="0" fontId="3" fillId="0" borderId="2" xfId="3" applyFont="1" applyFill="1" applyBorder="1" applyAlignment="1">
      <alignment horizontal="left" vertical="center" wrapText="1"/>
    </xf>
    <xf numFmtId="0" fontId="3" fillId="0" borderId="2" xfId="0" applyFont="1" applyFill="1" applyBorder="1" applyAlignment="1">
      <alignment horizontal="left" vertical="center" wrapText="1" shrinkToFit="1"/>
    </xf>
    <xf numFmtId="49" fontId="3" fillId="0" borderId="2" xfId="5" applyNumberFormat="1" applyFont="1" applyFill="1" applyBorder="1" applyAlignment="1">
      <alignment horizontal="center" vertical="center" wrapText="1" shrinkToFit="1"/>
    </xf>
    <xf numFmtId="0" fontId="3" fillId="2" borderId="2"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2" xfId="1" applyFont="1" applyFill="1" applyBorder="1" applyAlignment="1">
      <alignment horizontal="left" vertical="center" wrapText="1"/>
    </xf>
    <xf numFmtId="1" fontId="3" fillId="0" borderId="2" xfId="1" applyNumberFormat="1" applyFont="1" applyFill="1" applyBorder="1" applyAlignment="1">
      <alignment horizontal="center" vertical="center"/>
    </xf>
    <xf numFmtId="0" fontId="3" fillId="0" borderId="2" xfId="4" applyFont="1" applyFill="1" applyBorder="1" applyAlignment="1">
      <alignment horizontal="center" vertical="center" wrapText="1"/>
    </xf>
    <xf numFmtId="0" fontId="3" fillId="0" borderId="2" xfId="11" applyFont="1" applyFill="1" applyBorder="1" applyAlignment="1">
      <alignment horizontal="center" vertical="center" wrapText="1"/>
    </xf>
    <xf numFmtId="0" fontId="3" fillId="0" borderId="0" xfId="0" applyFont="1" applyFill="1" applyBorder="1" applyAlignment="1">
      <alignment horizontal="right" vertical="center" wrapText="1"/>
    </xf>
    <xf numFmtId="0" fontId="3" fillId="0" borderId="2" xfId="4" applyFont="1" applyFill="1" applyBorder="1" applyAlignment="1">
      <alignment vertical="center" wrapText="1"/>
    </xf>
    <xf numFmtId="3" fontId="3" fillId="0" borderId="2" xfId="4" applyNumberFormat="1" applyFont="1" applyFill="1" applyBorder="1" applyAlignment="1">
      <alignment horizontal="center" vertical="center" wrapText="1"/>
    </xf>
    <xf numFmtId="4" fontId="3" fillId="0" borderId="11" xfId="0" applyNumberFormat="1" applyFont="1" applyFill="1" applyBorder="1" applyAlignment="1">
      <alignment horizontal="right" vertical="center"/>
    </xf>
    <xf numFmtId="0" fontId="11" fillId="0" borderId="0" xfId="0" applyFont="1" applyBorder="1" applyAlignment="1">
      <alignment horizontal="right" vertical="center"/>
    </xf>
    <xf numFmtId="0" fontId="10" fillId="0" borderId="0" xfId="0" applyFont="1" applyBorder="1" applyAlignment="1">
      <alignment horizontal="left" vertical="center"/>
    </xf>
    <xf numFmtId="0" fontId="11" fillId="0" borderId="0" xfId="3" applyFont="1" applyFill="1" applyBorder="1" applyAlignment="1">
      <alignment vertical="center"/>
    </xf>
    <xf numFmtId="4" fontId="1" fillId="0" borderId="0" xfId="0" applyNumberFormat="1" applyFont="1" applyFill="1" applyBorder="1" applyAlignment="1">
      <alignment vertical="center"/>
    </xf>
    <xf numFmtId="4" fontId="3" fillId="0" borderId="0" xfId="0" applyNumberFormat="1" applyFont="1" applyFill="1" applyBorder="1"/>
    <xf numFmtId="0" fontId="13" fillId="0" borderId="0" xfId="0" applyFont="1" applyBorder="1" applyAlignment="1">
      <alignment horizontal="left" vertical="center" wrapText="1"/>
    </xf>
    <xf numFmtId="0" fontId="1" fillId="0" borderId="0" xfId="0" applyFont="1" applyFill="1" applyBorder="1" applyAlignment="1">
      <alignment horizontal="center" vertical="center"/>
    </xf>
    <xf numFmtId="0" fontId="3" fillId="0" borderId="0" xfId="5" applyFont="1" applyFill="1" applyBorder="1" applyAlignment="1">
      <alignment horizontal="left" vertical="center"/>
    </xf>
    <xf numFmtId="0" fontId="3" fillId="0" borderId="0" xfId="0" applyFont="1" applyFill="1" applyBorder="1" applyAlignment="1">
      <alignment horizontal="left" vertical="center"/>
    </xf>
    <xf numFmtId="0" fontId="11" fillId="0" borderId="0" xfId="0" applyFont="1" applyAlignment="1">
      <alignment horizontal="left"/>
    </xf>
    <xf numFmtId="4" fontId="1" fillId="0" borderId="2" xfId="0" applyNumberFormat="1" applyFont="1" applyFill="1" applyBorder="1" applyAlignment="1">
      <alignment horizontal="center" vertical="center" wrapText="1" shrinkToFit="1"/>
    </xf>
    <xf numFmtId="3" fontId="3" fillId="0" borderId="2" xfId="11" applyNumberFormat="1" applyFont="1" applyFill="1" applyBorder="1" applyAlignment="1">
      <alignment horizontal="center" vertical="center" wrapText="1"/>
    </xf>
    <xf numFmtId="0" fontId="3" fillId="3" borderId="2" xfId="11" applyFont="1" applyFill="1" applyBorder="1" applyAlignment="1">
      <alignment vertical="center" wrapText="1"/>
    </xf>
    <xf numFmtId="4" fontId="1" fillId="0" borderId="2" xfId="11" applyNumberFormat="1" applyFont="1" applyFill="1" applyBorder="1" applyAlignment="1">
      <alignment horizontal="right" vertical="center" wrapText="1"/>
    </xf>
    <xf numFmtId="4" fontId="1" fillId="0" borderId="6" xfId="0" applyNumberFormat="1" applyFont="1" applyFill="1" applyBorder="1" applyAlignment="1">
      <alignment horizontal="center" vertical="center" wrapText="1" shrinkToFit="1"/>
    </xf>
    <xf numFmtId="0" fontId="13" fillId="0" borderId="0" xfId="0" applyFont="1" applyBorder="1" applyAlignment="1">
      <alignment vertical="center"/>
    </xf>
    <xf numFmtId="0" fontId="3" fillId="0" borderId="0" xfId="0" applyFont="1" applyFill="1" applyBorder="1" applyAlignment="1">
      <alignment horizontal="left"/>
    </xf>
    <xf numFmtId="0" fontId="2" fillId="0" borderId="0" xfId="0" applyFont="1" applyFill="1" applyAlignment="1">
      <alignment horizontal="center" vertical="center"/>
    </xf>
    <xf numFmtId="4" fontId="11" fillId="0" borderId="0" xfId="0" applyNumberFormat="1" applyFont="1" applyAlignment="1">
      <alignment horizontal="center" vertical="center"/>
    </xf>
    <xf numFmtId="4" fontId="1" fillId="0" borderId="2" xfId="3"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3" fillId="0" borderId="0" xfId="0" applyNumberFormat="1" applyFont="1" applyFill="1" applyAlignment="1">
      <alignment horizontal="center"/>
    </xf>
    <xf numFmtId="4" fontId="3" fillId="0" borderId="0" xfId="0" applyNumberFormat="1" applyFont="1" applyFill="1" applyAlignment="1">
      <alignment horizontal="center" vertical="center" wrapText="1"/>
    </xf>
    <xf numFmtId="4" fontId="3" fillId="0" borderId="0" xfId="0" applyNumberFormat="1" applyFont="1" applyAlignment="1">
      <alignment horizontal="center"/>
    </xf>
    <xf numFmtId="0" fontId="2" fillId="0" borderId="0" xfId="0" applyFont="1" applyAlignment="1">
      <alignment horizontal="center"/>
    </xf>
    <xf numFmtId="4" fontId="2" fillId="0" borderId="0" xfId="0" applyNumberFormat="1" applyFont="1" applyAlignment="1">
      <alignment horizontal="center"/>
    </xf>
    <xf numFmtId="4" fontId="1" fillId="0" borderId="3"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xf>
    <xf numFmtId="4" fontId="3" fillId="0" borderId="0" xfId="0" applyNumberFormat="1" applyFont="1" applyFill="1" applyBorder="1" applyAlignment="1">
      <alignment horizontal="center" vertical="center"/>
    </xf>
    <xf numFmtId="4" fontId="3" fillId="0" borderId="8" xfId="0" applyNumberFormat="1" applyFont="1" applyFill="1" applyBorder="1" applyAlignment="1">
      <alignment horizontal="center" vertical="center" wrapText="1"/>
    </xf>
    <xf numFmtId="4" fontId="3" fillId="0" borderId="0" xfId="0" applyNumberFormat="1" applyFont="1" applyFill="1" applyBorder="1" applyAlignment="1">
      <alignment horizontal="center" vertical="center" wrapText="1"/>
    </xf>
    <xf numFmtId="49"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4" fontId="1" fillId="0" borderId="0" xfId="0" applyNumberFormat="1" applyFont="1" applyFill="1" applyBorder="1" applyAlignment="1"/>
    <xf numFmtId="4" fontId="1" fillId="0" borderId="2" xfId="0" applyNumberFormat="1" applyFont="1" applyBorder="1" applyAlignment="1">
      <alignment horizontal="right" vertical="center"/>
    </xf>
    <xf numFmtId="0" fontId="1" fillId="0" borderId="0" xfId="0" applyFont="1" applyBorder="1"/>
    <xf numFmtId="0" fontId="19" fillId="0" borderId="0" xfId="0" applyFont="1" applyFill="1" applyAlignment="1">
      <alignment vertical="center"/>
    </xf>
    <xf numFmtId="4" fontId="1" fillId="0" borderId="2" xfId="0" applyNumberFormat="1" applyFont="1" applyBorder="1" applyAlignment="1">
      <alignment horizontal="center" vertical="center"/>
    </xf>
    <xf numFmtId="0" fontId="3" fillId="0" borderId="0" xfId="0" applyFont="1" applyFill="1" applyBorder="1" applyAlignment="1">
      <alignment horizontal="left" vertical="center"/>
    </xf>
    <xf numFmtId="0" fontId="3" fillId="0" borderId="0" xfId="5" applyFont="1" applyFill="1" applyBorder="1" applyAlignment="1">
      <alignment horizontal="left" vertical="center"/>
    </xf>
    <xf numFmtId="4" fontId="20" fillId="0" borderId="2" xfId="3" applyNumberFormat="1" applyFont="1" applyFill="1" applyBorder="1" applyAlignment="1">
      <alignment vertical="center"/>
    </xf>
    <xf numFmtId="0" fontId="21" fillId="0" borderId="2" xfId="0" applyFont="1" applyFill="1" applyBorder="1" applyAlignment="1">
      <alignment horizontal="center" vertical="center"/>
    </xf>
    <xf numFmtId="0" fontId="21" fillId="0" borderId="2" xfId="0" applyFont="1" applyFill="1" applyBorder="1" applyAlignment="1">
      <alignment horizontal="center" vertical="center" wrapText="1" shrinkToFit="1"/>
    </xf>
    <xf numFmtId="4" fontId="20" fillId="0" borderId="4" xfId="3" applyNumberFormat="1" applyFont="1" applyFill="1" applyBorder="1" applyAlignment="1">
      <alignment vertical="center"/>
    </xf>
    <xf numFmtId="3" fontId="20" fillId="0" borderId="2" xfId="3" applyNumberFormat="1" applyFont="1" applyFill="1" applyBorder="1" applyAlignment="1">
      <alignment horizontal="center" vertical="center"/>
    </xf>
    <xf numFmtId="9" fontId="21" fillId="0" borderId="2" xfId="3" applyNumberFormat="1" applyFont="1" applyFill="1" applyBorder="1" applyAlignment="1">
      <alignment horizontal="center" vertical="center" wrapText="1" shrinkToFit="1"/>
    </xf>
    <xf numFmtId="4" fontId="1"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shrinkToFit="1"/>
    </xf>
    <xf numFmtId="0" fontId="20" fillId="0" borderId="0" xfId="0" applyFont="1" applyFill="1" applyAlignment="1">
      <alignment horizontal="center" vertical="center"/>
    </xf>
    <xf numFmtId="0" fontId="20" fillId="0" borderId="0" xfId="0" applyFont="1" applyFill="1" applyAlignment="1">
      <alignment vertical="center"/>
    </xf>
    <xf numFmtId="0" fontId="23" fillId="0" borderId="0" xfId="0" applyFont="1" applyFill="1" applyAlignment="1">
      <alignment vertical="center"/>
    </xf>
    <xf numFmtId="4" fontId="26" fillId="0" borderId="2" xfId="0" applyNumberFormat="1" applyFont="1" applyFill="1" applyBorder="1" applyAlignment="1">
      <alignment horizontal="right" vertical="center"/>
    </xf>
    <xf numFmtId="9" fontId="26" fillId="0" borderId="5" xfId="0" applyNumberFormat="1" applyFont="1" applyFill="1" applyBorder="1" applyAlignment="1">
      <alignment horizontal="center" vertical="center"/>
    </xf>
    <xf numFmtId="4" fontId="26" fillId="0" borderId="5" xfId="0" applyNumberFormat="1" applyFont="1" applyFill="1" applyBorder="1" applyAlignment="1">
      <alignment horizontal="right" vertical="center"/>
    </xf>
    <xf numFmtId="4" fontId="26" fillId="0" borderId="2" xfId="0" applyNumberFormat="1" applyFont="1" applyFill="1" applyBorder="1" applyAlignment="1">
      <alignment horizontal="right" vertical="center" wrapText="1"/>
    </xf>
    <xf numFmtId="0" fontId="26" fillId="0" borderId="0" xfId="0" applyFont="1" applyFill="1" applyAlignment="1">
      <alignment horizontal="center" vertical="center" wrapText="1"/>
    </xf>
    <xf numFmtId="4" fontId="1" fillId="0" borderId="2" xfId="0" applyNumberFormat="1" applyFont="1" applyFill="1" applyBorder="1" applyAlignment="1">
      <alignment horizontal="right" vertical="center" wrapText="1"/>
    </xf>
    <xf numFmtId="9" fontId="1" fillId="0" borderId="5"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28" fillId="0" borderId="6" xfId="0" applyFont="1" applyFill="1" applyBorder="1" applyAlignment="1">
      <alignment horizontal="center" vertical="center"/>
    </xf>
    <xf numFmtId="0" fontId="28" fillId="0" borderId="0" xfId="0" applyFont="1" applyFill="1" applyBorder="1" applyAlignment="1">
      <alignment horizontal="center" vertical="center" wrapText="1"/>
    </xf>
    <xf numFmtId="0" fontId="28" fillId="0" borderId="0" xfId="0" applyFont="1" applyFill="1" applyBorder="1" applyAlignment="1">
      <alignment horizontal="center" vertical="center"/>
    </xf>
    <xf numFmtId="165" fontId="28" fillId="0" borderId="0" xfId="0" applyNumberFormat="1" applyFont="1" applyFill="1" applyBorder="1" applyAlignment="1">
      <alignment horizontal="center" vertical="center"/>
    </xf>
    <xf numFmtId="0" fontId="3" fillId="0" borderId="1" xfId="0" applyFont="1" applyFill="1" applyBorder="1" applyAlignment="1">
      <alignment horizontal="center" vertical="center"/>
    </xf>
    <xf numFmtId="4" fontId="26" fillId="0" borderId="5" xfId="0" applyNumberFormat="1" applyFont="1" applyFill="1" applyBorder="1" applyAlignment="1">
      <alignment vertical="center" wrapText="1"/>
    </xf>
    <xf numFmtId="4" fontId="26" fillId="0" borderId="5" xfId="0" applyNumberFormat="1" applyFont="1" applyFill="1" applyBorder="1" applyAlignment="1">
      <alignment vertical="center"/>
    </xf>
    <xf numFmtId="4" fontId="1" fillId="0" borderId="5" xfId="0" applyNumberFormat="1" applyFont="1" applyFill="1" applyBorder="1" applyAlignment="1">
      <alignment horizontal="right" vertical="center" wrapText="1"/>
    </xf>
    <xf numFmtId="164" fontId="23" fillId="0" borderId="0" xfId="0" applyNumberFormat="1" applyFont="1" applyFill="1" applyAlignment="1">
      <alignment vertical="center"/>
    </xf>
    <xf numFmtId="4" fontId="23" fillId="0" borderId="0" xfId="0" applyNumberFormat="1" applyFont="1" applyFill="1" applyAlignment="1">
      <alignment vertical="center"/>
    </xf>
    <xf numFmtId="0" fontId="27" fillId="0" borderId="0" xfId="0" applyFont="1" applyFill="1" applyBorder="1" applyAlignment="1">
      <alignment horizontal="center" vertical="center"/>
    </xf>
    <xf numFmtId="164" fontId="22" fillId="0" borderId="0" xfId="0" applyNumberFormat="1" applyFont="1" applyFill="1" applyBorder="1" applyAlignment="1">
      <alignment horizontal="center" vertical="center" wrapText="1"/>
    </xf>
    <xf numFmtId="0" fontId="26" fillId="0" borderId="8" xfId="0" applyFont="1" applyFill="1" applyBorder="1" applyAlignment="1">
      <alignment horizontal="left" vertical="center"/>
    </xf>
    <xf numFmtId="4" fontId="1" fillId="0" borderId="2" xfId="0" applyNumberFormat="1" applyFont="1" applyFill="1" applyBorder="1" applyAlignment="1">
      <alignment vertical="center" wrapText="1"/>
    </xf>
    <xf numFmtId="4" fontId="1" fillId="0" borderId="5" xfId="0" applyNumberFormat="1" applyFont="1" applyFill="1" applyBorder="1" applyAlignment="1">
      <alignment vertical="center" wrapText="1"/>
    </xf>
    <xf numFmtId="4" fontId="1" fillId="0" borderId="5" xfId="0" applyNumberFormat="1" applyFont="1" applyFill="1" applyBorder="1" applyAlignment="1">
      <alignment vertical="center"/>
    </xf>
    <xf numFmtId="0" fontId="25" fillId="0" borderId="0" xfId="0" applyFont="1" applyFill="1" applyAlignment="1">
      <alignment horizontal="center" vertical="center"/>
    </xf>
    <xf numFmtId="0" fontId="23" fillId="0" borderId="0" xfId="0" applyFont="1" applyFill="1" applyAlignment="1">
      <alignment vertical="center" wrapText="1"/>
    </xf>
    <xf numFmtId="0" fontId="23" fillId="0" borderId="0" xfId="0" applyNumberFormat="1" applyFont="1" applyFill="1" applyAlignment="1">
      <alignment horizontal="center" vertical="center"/>
    </xf>
    <xf numFmtId="4" fontId="1" fillId="0" borderId="2" xfId="6" applyNumberFormat="1" applyFont="1" applyFill="1" applyBorder="1" applyAlignment="1">
      <alignment vertical="center"/>
    </xf>
    <xf numFmtId="0" fontId="25" fillId="0" borderId="0" xfId="0" applyFont="1" applyFill="1" applyBorder="1" applyAlignment="1">
      <alignment horizontal="center" vertical="center"/>
    </xf>
    <xf numFmtId="4" fontId="20" fillId="0" borderId="2"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24" fillId="0" borderId="8" xfId="0" applyFont="1" applyFill="1" applyBorder="1" applyAlignment="1">
      <alignment horizontal="right" vertical="center"/>
    </xf>
    <xf numFmtId="4" fontId="1" fillId="0" borderId="13" xfId="0" applyNumberFormat="1" applyFont="1" applyFill="1" applyBorder="1" applyAlignment="1">
      <alignment horizontal="right" vertical="center"/>
    </xf>
    <xf numFmtId="4" fontId="26" fillId="0" borderId="3" xfId="0" applyNumberFormat="1" applyFont="1" applyFill="1" applyBorder="1" applyAlignment="1">
      <alignment horizontal="right" vertical="center" wrapText="1"/>
    </xf>
    <xf numFmtId="4" fontId="3" fillId="0" borderId="11" xfId="0" applyNumberFormat="1" applyFont="1" applyFill="1" applyBorder="1" applyAlignment="1">
      <alignment horizontal="right" vertical="center" wrapText="1"/>
    </xf>
    <xf numFmtId="0" fontId="21" fillId="0" borderId="0" xfId="0" applyFont="1" applyFill="1" applyBorder="1" applyAlignment="1">
      <alignment vertical="center"/>
    </xf>
    <xf numFmtId="0" fontId="32" fillId="0" borderId="0" xfId="0" applyFont="1" applyFill="1" applyAlignment="1">
      <alignment vertical="center"/>
    </xf>
    <xf numFmtId="0" fontId="21" fillId="0" borderId="0" xfId="0" applyFont="1" applyFill="1" applyAlignment="1">
      <alignment vertical="center"/>
    </xf>
    <xf numFmtId="0" fontId="24"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wrapText="1"/>
    </xf>
    <xf numFmtId="0" fontId="21" fillId="0" borderId="0" xfId="0" applyFont="1" applyFill="1" applyAlignment="1">
      <alignment horizontal="center" vertical="center"/>
    </xf>
    <xf numFmtId="0" fontId="34" fillId="0" borderId="0" xfId="0" applyFont="1" applyFill="1" applyAlignment="1">
      <alignment vertical="center"/>
    </xf>
    <xf numFmtId="4" fontId="20" fillId="0" borderId="0" xfId="0" applyNumberFormat="1" applyFont="1" applyFill="1" applyAlignment="1">
      <alignment vertical="center"/>
    </xf>
    <xf numFmtId="4" fontId="3" fillId="0" borderId="8" xfId="0" applyNumberFormat="1" applyFont="1" applyFill="1" applyBorder="1" applyAlignment="1">
      <alignment vertical="center"/>
    </xf>
    <xf numFmtId="4" fontId="29" fillId="0" borderId="13" xfId="0" applyNumberFormat="1" applyFont="1" applyFill="1" applyBorder="1" applyAlignment="1">
      <alignment vertical="center" wrapText="1"/>
    </xf>
    <xf numFmtId="4" fontId="26" fillId="0" borderId="3" xfId="0" applyNumberFormat="1" applyFont="1" applyFill="1" applyBorder="1" applyAlignment="1">
      <alignment vertical="center" wrapText="1"/>
    </xf>
    <xf numFmtId="4" fontId="1" fillId="0" borderId="13" xfId="0" applyNumberFormat="1" applyFont="1" applyFill="1" applyBorder="1" applyAlignment="1">
      <alignment vertical="center" wrapText="1"/>
    </xf>
    <xf numFmtId="4" fontId="1" fillId="0" borderId="13" xfId="0" applyNumberFormat="1" applyFont="1" applyFill="1" applyBorder="1" applyAlignment="1">
      <alignment vertical="center"/>
    </xf>
    <xf numFmtId="4" fontId="3" fillId="0" borderId="11" xfId="0" applyNumberFormat="1" applyFont="1" applyFill="1" applyBorder="1" applyAlignment="1">
      <alignment vertical="center"/>
    </xf>
    <xf numFmtId="0" fontId="35" fillId="0" borderId="8" xfId="0" applyFont="1" applyFill="1" applyBorder="1" applyAlignment="1">
      <alignment horizontal="right" vertical="center"/>
    </xf>
    <xf numFmtId="4" fontId="24" fillId="0" borderId="8" xfId="0" applyNumberFormat="1" applyFont="1" applyFill="1" applyBorder="1" applyAlignment="1">
      <alignment vertical="center"/>
    </xf>
    <xf numFmtId="4" fontId="35" fillId="0" borderId="8" xfId="0" applyNumberFormat="1" applyFont="1" applyFill="1" applyBorder="1" applyAlignment="1">
      <alignment vertical="center"/>
    </xf>
    <xf numFmtId="4" fontId="34" fillId="0" borderId="8" xfId="0" applyNumberFormat="1" applyFont="1" applyFill="1" applyBorder="1" applyAlignment="1">
      <alignment vertical="center"/>
    </xf>
    <xf numFmtId="164" fontId="20" fillId="0" borderId="0" xfId="0" applyNumberFormat="1" applyFont="1" applyFill="1" applyAlignment="1">
      <alignment vertical="center"/>
    </xf>
    <xf numFmtId="4" fontId="26" fillId="0" borderId="13" xfId="0" applyNumberFormat="1" applyFont="1" applyFill="1" applyBorder="1" applyAlignment="1">
      <alignment vertical="center" wrapText="1"/>
    </xf>
    <xf numFmtId="4" fontId="26" fillId="0" borderId="13" xfId="0" applyNumberFormat="1" applyFont="1" applyFill="1" applyBorder="1" applyAlignment="1">
      <alignment vertical="center"/>
    </xf>
    <xf numFmtId="4" fontId="34" fillId="0" borderId="11" xfId="0" applyNumberFormat="1" applyFont="1" applyFill="1" applyBorder="1" applyAlignment="1">
      <alignment vertical="center"/>
    </xf>
    <xf numFmtId="4" fontId="26" fillId="0" borderId="13" xfId="0" applyNumberFormat="1" applyFont="1" applyFill="1" applyBorder="1" applyAlignment="1">
      <alignment horizontal="right" vertical="center"/>
    </xf>
    <xf numFmtId="0" fontId="26" fillId="0" borderId="2" xfId="0" applyFont="1" applyFill="1" applyBorder="1" applyAlignment="1">
      <alignment horizontal="center" vertical="center" wrapText="1" shrinkToFit="1"/>
    </xf>
    <xf numFmtId="3" fontId="3" fillId="0" borderId="7" xfId="4" applyNumberFormat="1" applyFont="1" applyFill="1" applyBorder="1" applyAlignment="1">
      <alignment horizontal="center" vertical="center"/>
    </xf>
    <xf numFmtId="0" fontId="1" fillId="0" borderId="8" xfId="5" applyFont="1" applyFill="1" applyBorder="1" applyAlignment="1">
      <alignment horizontal="center" vertical="center"/>
    </xf>
    <xf numFmtId="0" fontId="1" fillId="0" borderId="8" xfId="5" applyFont="1" applyFill="1" applyBorder="1" applyAlignment="1">
      <alignment horizontal="left" vertical="center" wrapText="1"/>
    </xf>
    <xf numFmtId="0" fontId="3" fillId="0" borderId="0" xfId="0" applyFont="1" applyFill="1" applyBorder="1" applyAlignment="1">
      <alignment wrapText="1"/>
    </xf>
    <xf numFmtId="0" fontId="3" fillId="0" borderId="0" xfId="0" applyFont="1" applyFill="1" applyAlignment="1">
      <alignment wrapText="1"/>
    </xf>
    <xf numFmtId="0" fontId="1" fillId="0" borderId="0" xfId="0" applyFont="1" applyFill="1" applyAlignment="1">
      <alignment wrapText="1"/>
    </xf>
    <xf numFmtId="1" fontId="1" fillId="0" borderId="0" xfId="0" applyNumberFormat="1" applyFont="1" applyFill="1" applyAlignment="1">
      <alignment horizontal="center" wrapText="1"/>
    </xf>
    <xf numFmtId="0" fontId="11" fillId="0" borderId="0" xfId="0" applyFont="1" applyFill="1" applyAlignment="1">
      <alignment horizontal="center" vertical="center" wrapText="1" shrinkToFit="1"/>
    </xf>
    <xf numFmtId="0" fontId="3" fillId="0" borderId="1" xfId="16" applyFont="1" applyFill="1" applyBorder="1" applyAlignment="1">
      <alignment horizontal="left" vertical="top" wrapText="1" shrinkToFit="1"/>
    </xf>
    <xf numFmtId="0" fontId="3" fillId="0" borderId="0" xfId="0" applyFont="1" applyAlignment="1">
      <alignment horizontal="left" vertical="center"/>
    </xf>
    <xf numFmtId="4" fontId="1" fillId="0" borderId="2" xfId="0" applyNumberFormat="1" applyFont="1" applyFill="1" applyBorder="1" applyAlignment="1" applyProtection="1">
      <alignment horizontal="right" vertical="center" wrapText="1"/>
      <protection locked="0"/>
    </xf>
    <xf numFmtId="0" fontId="3" fillId="0" borderId="0" xfId="0" applyNumberFormat="1" applyFont="1" applyFill="1" applyBorder="1" applyAlignment="1">
      <alignment horizontal="left" vertical="center" wrapText="1"/>
    </xf>
    <xf numFmtId="4" fontId="1" fillId="0" borderId="4" xfId="3" applyNumberFormat="1" applyFont="1" applyFill="1" applyBorder="1" applyAlignment="1">
      <alignment vertical="center"/>
    </xf>
    <xf numFmtId="0" fontId="3" fillId="0" borderId="0" xfId="0" applyFont="1" applyAlignment="1">
      <alignment vertical="center"/>
    </xf>
    <xf numFmtId="4" fontId="1" fillId="0" borderId="3" xfId="3" applyNumberFormat="1" applyFont="1" applyFill="1" applyBorder="1" applyAlignment="1">
      <alignment horizontal="right" vertical="center" wrapText="1"/>
    </xf>
    <xf numFmtId="0" fontId="34" fillId="0" borderId="0" xfId="5" applyFont="1" applyFill="1" applyBorder="1" applyAlignment="1">
      <alignment horizontal="left" vertical="center"/>
    </xf>
    <xf numFmtId="0" fontId="36" fillId="0" borderId="0" xfId="0" applyFont="1" applyFill="1" applyAlignment="1">
      <alignment vertical="center"/>
    </xf>
    <xf numFmtId="0" fontId="38" fillId="0" borderId="0" xfId="0" applyFont="1"/>
    <xf numFmtId="1" fontId="20" fillId="0" borderId="0" xfId="5" applyNumberFormat="1" applyFont="1" applyFill="1" applyBorder="1" applyAlignment="1">
      <alignment horizontal="center" vertical="center"/>
    </xf>
    <xf numFmtId="0" fontId="20" fillId="0" borderId="0" xfId="5" applyNumberFormat="1" applyFont="1" applyFill="1" applyBorder="1" applyAlignment="1" applyProtection="1">
      <alignment horizontal="left" vertical="center" wrapText="1"/>
    </xf>
    <xf numFmtId="3" fontId="2" fillId="0" borderId="0" xfId="0" applyNumberFormat="1" applyFont="1" applyFill="1" applyAlignment="1">
      <alignment horizontal="center"/>
    </xf>
    <xf numFmtId="3" fontId="26" fillId="0" borderId="2" xfId="0" applyNumberFormat="1" applyFont="1" applyFill="1" applyBorder="1" applyAlignment="1">
      <alignment horizontal="center" vertical="center" wrapText="1"/>
    </xf>
    <xf numFmtId="3" fontId="2" fillId="0" borderId="2" xfId="0" applyNumberFormat="1" applyFont="1" applyFill="1" applyBorder="1" applyAlignment="1">
      <alignment horizontal="center"/>
    </xf>
    <xf numFmtId="0" fontId="34" fillId="0" borderId="2" xfId="5" applyFont="1" applyFill="1" applyBorder="1" applyAlignment="1">
      <alignment horizontal="center" vertical="center" wrapText="1"/>
    </xf>
    <xf numFmtId="0" fontId="24" fillId="0" borderId="0" xfId="0" applyFont="1" applyFill="1" applyBorder="1" applyAlignment="1">
      <alignment horizontal="right" vertical="center"/>
    </xf>
    <xf numFmtId="0" fontId="26" fillId="0" borderId="8" xfId="0" applyFont="1" applyFill="1" applyBorder="1" applyAlignment="1">
      <alignment horizontal="center" vertical="center"/>
    </xf>
    <xf numFmtId="0" fontId="20" fillId="0" borderId="8" xfId="0" applyFont="1" applyFill="1" applyBorder="1" applyAlignment="1">
      <alignment vertical="center" wrapText="1"/>
    </xf>
    <xf numFmtId="0" fontId="26" fillId="0" borderId="8" xfId="0" applyFont="1" applyFill="1" applyBorder="1" applyAlignment="1">
      <alignment horizontal="center" vertical="center" wrapText="1"/>
    </xf>
    <xf numFmtId="0" fontId="1" fillId="0" borderId="8" xfId="0" applyFont="1" applyFill="1" applyBorder="1" applyAlignment="1">
      <alignment horizontal="center" vertical="center"/>
    </xf>
    <xf numFmtId="4" fontId="1" fillId="0" borderId="8" xfId="0" applyNumberFormat="1" applyFont="1" applyFill="1" applyBorder="1" applyAlignment="1">
      <alignment horizontal="right" vertical="center"/>
    </xf>
    <xf numFmtId="4" fontId="1" fillId="0" borderId="14" xfId="3" applyNumberFormat="1" applyFont="1" applyFill="1" applyBorder="1" applyAlignment="1">
      <alignment horizontal="center" vertical="center" wrapText="1"/>
    </xf>
    <xf numFmtId="0" fontId="39" fillId="0" borderId="2" xfId="0" applyFont="1" applyBorder="1" applyAlignment="1">
      <alignment wrapText="1"/>
    </xf>
    <xf numFmtId="0" fontId="30" fillId="0" borderId="0" xfId="0" applyFont="1" applyBorder="1"/>
    <xf numFmtId="0" fontId="15" fillId="0" borderId="0" xfId="0" applyFont="1" applyFill="1" applyBorder="1" applyAlignment="1">
      <alignment horizontal="center" vertical="center" wrapText="1" shrinkToFit="1"/>
    </xf>
    <xf numFmtId="0" fontId="0" fillId="0" borderId="0" xfId="0" applyFont="1" applyAlignment="1">
      <alignment horizontal="center" vertical="center" wrapText="1" shrinkToFit="1"/>
    </xf>
    <xf numFmtId="0" fontId="24" fillId="0" borderId="2" xfId="0" applyFont="1" applyFill="1" applyBorder="1" applyAlignment="1">
      <alignment horizontal="center" vertical="center"/>
    </xf>
    <xf numFmtId="0" fontId="3" fillId="0" borderId="2" xfId="6" applyFont="1" applyFill="1" applyBorder="1" applyAlignment="1">
      <alignment vertical="center" wrapText="1"/>
    </xf>
    <xf numFmtId="0" fontId="24" fillId="0" borderId="2" xfId="0" applyFont="1" applyFill="1" applyBorder="1" applyAlignment="1">
      <alignment horizontal="center" vertical="center" wrapText="1"/>
    </xf>
    <xf numFmtId="0" fontId="34" fillId="0" borderId="2" xfId="0" applyFont="1" applyFill="1" applyBorder="1" applyAlignment="1">
      <alignment vertical="center" wrapText="1"/>
    </xf>
    <xf numFmtId="0" fontId="34" fillId="0" borderId="2" xfId="0" applyFont="1" applyFill="1" applyBorder="1" applyAlignment="1">
      <alignment horizontal="center" vertical="center" wrapText="1"/>
    </xf>
    <xf numFmtId="0" fontId="24" fillId="0" borderId="2" xfId="0" applyFont="1" applyFill="1" applyBorder="1" applyAlignment="1">
      <alignment vertical="center" wrapText="1"/>
    </xf>
    <xf numFmtId="0" fontId="34" fillId="0" borderId="2" xfId="0" applyFont="1" applyFill="1" applyBorder="1" applyAlignment="1">
      <alignment horizontal="center" vertical="center"/>
    </xf>
    <xf numFmtId="0" fontId="24" fillId="0" borderId="2" xfId="0" applyNumberFormat="1" applyFont="1" applyFill="1" applyBorder="1" applyAlignment="1">
      <alignment horizontal="center" vertical="center" wrapText="1"/>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11" fillId="0" borderId="0" xfId="0" applyFont="1" applyBorder="1"/>
    <xf numFmtId="0" fontId="11" fillId="0" borderId="0" xfId="0" applyFont="1" applyFill="1" applyBorder="1" applyAlignment="1">
      <alignment vertical="center"/>
    </xf>
    <xf numFmtId="0" fontId="2" fillId="0" borderId="0" xfId="0" applyFont="1" applyBorder="1"/>
    <xf numFmtId="0" fontId="20" fillId="0" borderId="0" xfId="0" applyFont="1" applyFill="1" applyBorder="1" applyAlignment="1">
      <alignment vertical="center"/>
    </xf>
    <xf numFmtId="0" fontId="0" fillId="0" borderId="0" xfId="0" applyBorder="1"/>
    <xf numFmtId="0" fontId="38" fillId="0" borderId="0" xfId="0" applyFont="1" applyBorder="1"/>
    <xf numFmtId="0" fontId="32" fillId="0" borderId="0" xfId="0" applyFont="1" applyFill="1" applyBorder="1" applyAlignment="1">
      <alignment vertical="center"/>
    </xf>
    <xf numFmtId="0" fontId="26"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23" fillId="0" borderId="0" xfId="0" applyFont="1" applyFill="1" applyBorder="1" applyAlignment="1">
      <alignment vertical="center"/>
    </xf>
    <xf numFmtId="0" fontId="3" fillId="0" borderId="0" xfId="0" applyFont="1" applyFill="1" applyBorder="1" applyAlignment="1">
      <alignment horizontal="center" vertical="center"/>
    </xf>
    <xf numFmtId="0" fontId="21" fillId="0" borderId="0" xfId="0" applyFont="1" applyFill="1" applyBorder="1" applyAlignment="1">
      <alignment horizontal="center" vertical="center"/>
    </xf>
    <xf numFmtId="164" fontId="31" fillId="4" borderId="0" xfId="0" applyNumberFormat="1" applyFont="1" applyFill="1" applyBorder="1" applyAlignment="1">
      <alignment horizontal="center" vertical="center" wrapText="1"/>
    </xf>
    <xf numFmtId="4" fontId="26" fillId="0" borderId="0" xfId="0" applyNumberFormat="1" applyFont="1" applyFill="1" applyBorder="1" applyAlignment="1">
      <alignment horizontal="right" vertical="center" wrapText="1"/>
    </xf>
    <xf numFmtId="9" fontId="26" fillId="0" borderId="0" xfId="0" applyNumberFormat="1" applyFont="1" applyFill="1" applyBorder="1" applyAlignment="1">
      <alignment horizontal="center" vertical="center"/>
    </xf>
    <xf numFmtId="4" fontId="19" fillId="0" borderId="0" xfId="0" applyNumberFormat="1" applyFont="1" applyFill="1" applyBorder="1" applyAlignment="1">
      <alignment horizontal="right" vertical="center" wrapText="1"/>
    </xf>
    <xf numFmtId="4" fontId="1" fillId="0" borderId="0" xfId="0" applyNumberFormat="1" applyFont="1" applyFill="1" applyBorder="1" applyAlignment="1">
      <alignment horizontal="right" vertical="center" wrapText="1"/>
    </xf>
    <xf numFmtId="0" fontId="19" fillId="0" borderId="0" xfId="0" applyFont="1" applyFill="1" applyBorder="1" applyAlignment="1">
      <alignment vertical="center"/>
    </xf>
    <xf numFmtId="164" fontId="23" fillId="0" borderId="0" xfId="0" applyNumberFormat="1" applyFont="1" applyFill="1" applyBorder="1" applyAlignment="1">
      <alignment vertical="center"/>
    </xf>
    <xf numFmtId="0" fontId="3" fillId="0" borderId="0" xfId="0" applyFont="1" applyFill="1" applyBorder="1" applyAlignment="1">
      <alignment horizontal="center" vertical="center" wrapText="1" shrinkToFit="1"/>
    </xf>
    <xf numFmtId="164" fontId="6" fillId="4" borderId="0" xfId="0" applyNumberFormat="1" applyFont="1" applyFill="1" applyBorder="1" applyAlignment="1">
      <alignment horizontal="center" vertical="center" wrapText="1"/>
    </xf>
    <xf numFmtId="0" fontId="37" fillId="0" borderId="0" xfId="0" applyFont="1" applyFill="1" applyBorder="1" applyAlignment="1">
      <alignment horizontal="center" vertical="center" wrapText="1" shrinkToFit="1"/>
    </xf>
    <xf numFmtId="4" fontId="1" fillId="0" borderId="0" xfId="6" applyNumberFormat="1" applyFont="1" applyFill="1" applyBorder="1" applyAlignment="1">
      <alignment vertical="center"/>
    </xf>
    <xf numFmtId="9" fontId="1" fillId="0" borderId="0" xfId="0" applyNumberFormat="1" applyFont="1" applyFill="1" applyBorder="1" applyAlignment="1">
      <alignment horizontal="center" vertical="center"/>
    </xf>
    <xf numFmtId="4" fontId="20" fillId="0" borderId="0" xfId="0" applyNumberFormat="1" applyFont="1" applyFill="1" applyBorder="1" applyAlignment="1">
      <alignment vertical="center"/>
    </xf>
    <xf numFmtId="4" fontId="23" fillId="0" borderId="0" xfId="0" applyNumberFormat="1" applyFont="1" applyFill="1" applyBorder="1" applyAlignment="1">
      <alignment vertical="center"/>
    </xf>
    <xf numFmtId="0" fontId="13" fillId="0" borderId="0" xfId="0" applyFont="1" applyBorder="1"/>
    <xf numFmtId="4" fontId="33" fillId="0" borderId="0" xfId="0" applyNumberFormat="1" applyFont="1" applyBorder="1"/>
    <xf numFmtId="0" fontId="3" fillId="0" borderId="0" xfId="0" applyFont="1" applyBorder="1"/>
    <xf numFmtId="0" fontId="11" fillId="5" borderId="2" xfId="0" applyFont="1" applyFill="1" applyBorder="1" applyAlignment="1">
      <alignment horizontal="left" vertical="center"/>
    </xf>
    <xf numFmtId="0" fontId="2" fillId="5" borderId="2" xfId="0" applyFont="1" applyFill="1" applyBorder="1" applyAlignment="1"/>
    <xf numFmtId="0" fontId="6" fillId="5" borderId="2" xfId="3" applyFont="1" applyFill="1" applyBorder="1" applyAlignment="1">
      <alignment horizontal="center" vertical="center" wrapText="1"/>
    </xf>
    <xf numFmtId="4" fontId="6" fillId="5" borderId="2" xfId="3" applyNumberFormat="1" applyFont="1" applyFill="1" applyBorder="1" applyAlignment="1">
      <alignment horizontal="center" vertical="center" wrapText="1"/>
    </xf>
    <xf numFmtId="4" fontId="6" fillId="5" borderId="3" xfId="3" applyNumberFormat="1" applyFont="1" applyFill="1" applyBorder="1" applyAlignment="1">
      <alignment horizontal="center" vertical="center" wrapText="1"/>
    </xf>
    <xf numFmtId="0" fontId="6" fillId="5" borderId="2" xfId="5" applyFont="1" applyFill="1" applyBorder="1" applyAlignment="1">
      <alignment horizontal="center" vertical="center" wrapText="1"/>
    </xf>
    <xf numFmtId="0" fontId="1" fillId="5" borderId="2" xfId="0" applyFont="1" applyFill="1" applyBorder="1" applyAlignment="1">
      <alignment horizontal="left" vertical="center"/>
    </xf>
    <xf numFmtId="0" fontId="1" fillId="5" borderId="2" xfId="0" applyFont="1" applyFill="1" applyBorder="1" applyAlignment="1">
      <alignment horizontal="left"/>
    </xf>
    <xf numFmtId="0" fontId="10" fillId="0" borderId="0" xfId="0" applyFont="1" applyFill="1" applyAlignment="1">
      <alignment vertical="center"/>
    </xf>
    <xf numFmtId="0" fontId="10" fillId="0" borderId="0" xfId="5" applyFont="1" applyFill="1" applyBorder="1" applyAlignment="1">
      <alignment horizontal="left" vertical="center"/>
    </xf>
    <xf numFmtId="1" fontId="10" fillId="0" borderId="0" xfId="5" applyNumberFormat="1" applyFont="1" applyFill="1" applyBorder="1" applyAlignment="1">
      <alignment horizontal="left" vertical="center"/>
    </xf>
    <xf numFmtId="0" fontId="3" fillId="0" borderId="1" xfId="0" applyFont="1" applyFill="1" applyBorder="1" applyAlignment="1">
      <alignment vertical="center"/>
    </xf>
    <xf numFmtId="0" fontId="1" fillId="0" borderId="1" xfId="0" applyFont="1" applyFill="1" applyBorder="1" applyAlignment="1">
      <alignment vertical="center"/>
    </xf>
    <xf numFmtId="49" fontId="10" fillId="0" borderId="0" xfId="0" applyNumberFormat="1" applyFont="1" applyFill="1" applyBorder="1" applyAlignment="1">
      <alignment horizontal="left" vertical="center"/>
    </xf>
    <xf numFmtId="0" fontId="10" fillId="0" borderId="0" xfId="5" applyNumberFormat="1" applyFont="1" applyFill="1" applyBorder="1" applyAlignment="1">
      <alignment horizontal="left" vertical="center"/>
    </xf>
    <xf numFmtId="0" fontId="10" fillId="0" borderId="0" xfId="0" applyFont="1" applyFill="1" applyBorder="1" applyAlignment="1">
      <alignment horizontal="left" vertical="center"/>
    </xf>
    <xf numFmtId="0" fontId="10" fillId="0" borderId="0" xfId="0" applyFont="1" applyFill="1" applyBorder="1" applyAlignment="1">
      <alignment horizontal="left"/>
    </xf>
    <xf numFmtId="0" fontId="10" fillId="0" borderId="0" xfId="0" applyFont="1"/>
    <xf numFmtId="0" fontId="10" fillId="0" borderId="0" xfId="0" applyFont="1" applyAlignment="1">
      <alignment horizontal="left"/>
    </xf>
    <xf numFmtId="0" fontId="3" fillId="0" borderId="1" xfId="3" applyFont="1" applyFill="1" applyBorder="1" applyAlignment="1">
      <alignment horizontal="left" vertical="center"/>
    </xf>
    <xf numFmtId="0" fontId="42" fillId="0" borderId="0" xfId="5" applyFont="1" applyFill="1" applyBorder="1" applyAlignment="1">
      <alignment horizontal="left" vertical="center"/>
    </xf>
    <xf numFmtId="0" fontId="34" fillId="0" borderId="2" xfId="0" applyFont="1" applyFill="1" applyBorder="1" applyAlignment="1">
      <alignment horizontal="left" vertical="center"/>
    </xf>
    <xf numFmtId="0" fontId="3" fillId="0" borderId="12" xfId="16" applyFont="1" applyFill="1" applyBorder="1" applyAlignment="1">
      <alignment horizontal="left" vertical="top" wrapText="1" shrinkToFit="1"/>
    </xf>
    <xf numFmtId="0" fontId="26" fillId="0" borderId="2" xfId="0" applyFont="1" applyFill="1" applyBorder="1" applyAlignment="1">
      <alignment vertical="center"/>
    </xf>
    <xf numFmtId="0" fontId="20" fillId="0" borderId="2" xfId="0" applyFont="1" applyFill="1" applyBorder="1" applyAlignment="1">
      <alignment vertical="center"/>
    </xf>
    <xf numFmtId="0" fontId="26" fillId="0" borderId="2" xfId="0" applyFont="1" applyFill="1" applyBorder="1" applyAlignment="1">
      <alignment horizontal="center" vertical="center" wrapText="1"/>
    </xf>
    <xf numFmtId="0" fontId="1" fillId="0" borderId="2" xfId="0" applyFont="1" applyFill="1" applyBorder="1" applyAlignment="1">
      <alignment vertical="center"/>
    </xf>
    <xf numFmtId="0" fontId="34" fillId="0" borderId="0" xfId="0" applyFont="1" applyAlignment="1">
      <alignment horizontal="left" vertical="center" wrapText="1"/>
    </xf>
    <xf numFmtId="0" fontId="42" fillId="0" borderId="0" xfId="0" applyFont="1" applyFill="1" applyAlignment="1">
      <alignment vertical="center"/>
    </xf>
    <xf numFmtId="0" fontId="10" fillId="0" borderId="0" xfId="0" applyFont="1" applyFill="1"/>
    <xf numFmtId="1" fontId="10" fillId="0" borderId="0" xfId="1" applyNumberFormat="1" applyFont="1" applyFill="1" applyBorder="1" applyAlignment="1">
      <alignment horizontal="left" vertical="center"/>
    </xf>
    <xf numFmtId="0" fontId="3" fillId="5" borderId="2" xfId="0" applyFont="1" applyFill="1" applyBorder="1" applyAlignment="1">
      <alignment horizontal="center" vertical="center"/>
    </xf>
    <xf numFmtId="0" fontId="16" fillId="5" borderId="2" xfId="0" applyFont="1" applyFill="1" applyBorder="1" applyAlignment="1">
      <alignment horizontal="center" vertical="center"/>
    </xf>
    <xf numFmtId="0" fontId="6" fillId="5" borderId="2" xfId="0" applyFont="1" applyFill="1" applyBorder="1" applyAlignment="1">
      <alignment horizontal="center" vertical="center"/>
    </xf>
    <xf numFmtId="0" fontId="41" fillId="5" borderId="2" xfId="0" applyFont="1" applyFill="1" applyBorder="1" applyAlignment="1">
      <alignment horizontal="center" vertical="center"/>
    </xf>
    <xf numFmtId="0" fontId="3" fillId="0" borderId="8" xfId="0" applyFont="1" applyFill="1" applyBorder="1" applyAlignment="1">
      <alignment horizontal="right" vertical="center" wrapText="1"/>
    </xf>
    <xf numFmtId="0" fontId="10" fillId="0" borderId="0" xfId="0" applyFont="1" applyFill="1" applyBorder="1" applyAlignment="1">
      <alignment wrapText="1"/>
    </xf>
    <xf numFmtId="0" fontId="3" fillId="0" borderId="8" xfId="0" applyFont="1" applyFill="1" applyBorder="1" applyAlignment="1">
      <alignment vertical="center" wrapText="1"/>
    </xf>
    <xf numFmtId="0" fontId="13" fillId="0" borderId="8" xfId="0" applyFont="1" applyBorder="1" applyAlignment="1">
      <alignment vertical="center"/>
    </xf>
    <xf numFmtId="0" fontId="3" fillId="0" borderId="0" xfId="0" applyFont="1" applyFill="1" applyBorder="1" applyAlignment="1">
      <alignment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1" fillId="0" borderId="2" xfId="0" applyFont="1" applyBorder="1" applyAlignment="1">
      <alignment horizontal="left" vertical="center" wrapText="1" shrinkToFit="1"/>
    </xf>
    <xf numFmtId="0" fontId="13" fillId="0" borderId="2" xfId="0" applyFont="1" applyBorder="1" applyAlignment="1">
      <alignment horizontal="left" vertical="center" wrapText="1"/>
    </xf>
    <xf numFmtId="0" fontId="1" fillId="5" borderId="5" xfId="0" applyFont="1" applyFill="1" applyBorder="1" applyAlignment="1">
      <alignment horizontal="left" vertical="center" wrapText="1"/>
    </xf>
    <xf numFmtId="0" fontId="13" fillId="5" borderId="4" xfId="0" applyFont="1" applyFill="1" applyBorder="1" applyAlignment="1">
      <alignment horizontal="left"/>
    </xf>
    <xf numFmtId="0" fontId="13" fillId="5" borderId="4" xfId="0" applyFont="1" applyFill="1" applyBorder="1" applyAlignment="1">
      <alignment horizontal="left" vertical="center" wrapText="1"/>
    </xf>
    <xf numFmtId="0" fontId="1" fillId="5" borderId="5" xfId="0" applyNumberFormat="1" applyFont="1" applyFill="1" applyBorder="1" applyAlignment="1">
      <alignment horizontal="left" vertical="center" wrapText="1" shrinkToFit="1"/>
    </xf>
    <xf numFmtId="0" fontId="13" fillId="5" borderId="4" xfId="0" applyFont="1" applyFill="1" applyBorder="1" applyAlignment="1">
      <alignment horizontal="left" vertical="center" wrapText="1" shrinkToFit="1"/>
    </xf>
    <xf numFmtId="0" fontId="2" fillId="0" borderId="5" xfId="0" applyFont="1" applyBorder="1" applyAlignment="1"/>
    <xf numFmtId="0" fontId="13" fillId="0" borderId="10" xfId="0" applyFont="1" applyBorder="1" applyAlignment="1"/>
    <xf numFmtId="0" fontId="13" fillId="0" borderId="4" xfId="0" applyFont="1" applyBorder="1" applyAlignment="1"/>
    <xf numFmtId="0" fontId="3" fillId="0" borderId="0" xfId="4" applyFont="1" applyFill="1" applyBorder="1" applyAlignment="1">
      <alignment horizontal="left" vertical="center" wrapText="1"/>
    </xf>
    <xf numFmtId="0" fontId="3" fillId="0" borderId="0" xfId="0" applyFont="1" applyFill="1" applyBorder="1" applyAlignment="1">
      <alignment horizontal="left"/>
    </xf>
    <xf numFmtId="0" fontId="3" fillId="0" borderId="0" xfId="5" applyFont="1" applyFill="1" applyBorder="1" applyAlignment="1">
      <alignment horizontal="left" vertical="center"/>
    </xf>
    <xf numFmtId="0" fontId="3" fillId="0" borderId="0" xfId="0" applyFont="1" applyFill="1" applyBorder="1" applyAlignment="1">
      <alignment horizontal="left" vertical="center"/>
    </xf>
    <xf numFmtId="0" fontId="6" fillId="0" borderId="0" xfId="0" applyFont="1" applyAlignment="1">
      <alignment horizontal="left" vertical="center"/>
    </xf>
    <xf numFmtId="0" fontId="11" fillId="0" borderId="0" xfId="0" applyFont="1" applyAlignment="1">
      <alignment horizontal="left"/>
    </xf>
    <xf numFmtId="0" fontId="3" fillId="0" borderId="0" xfId="0" applyFont="1" applyAlignment="1">
      <alignment horizontal="left" vertical="center" wrapText="1" shrinkToFit="1"/>
    </xf>
    <xf numFmtId="0" fontId="40" fillId="0" borderId="0" xfId="0" applyFont="1" applyAlignment="1">
      <alignment horizontal="left" vertical="center" wrapText="1" shrinkToFit="1"/>
    </xf>
    <xf numFmtId="4" fontId="1" fillId="0" borderId="0" xfId="0" applyNumberFormat="1" applyFont="1" applyFill="1" applyAlignment="1">
      <alignment vertical="center"/>
    </xf>
    <xf numFmtId="0" fontId="43" fillId="0" borderId="0" xfId="0" applyFont="1" applyAlignment="1">
      <alignment horizontal="left" vertical="center" wrapText="1"/>
    </xf>
    <xf numFmtId="4" fontId="1" fillId="0" borderId="2" xfId="0" applyNumberFormat="1" applyFont="1" applyBorder="1" applyAlignment="1">
      <alignment horizontal="left" vertical="center"/>
    </xf>
    <xf numFmtId="0" fontId="2" fillId="0" borderId="0" xfId="0" applyFont="1" applyFill="1" applyBorder="1" applyAlignment="1">
      <alignment horizontal="lef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43" fillId="0" borderId="2" xfId="0" applyFont="1" applyBorder="1" applyAlignment="1">
      <alignment horizontal="left" vertical="center" wrapText="1"/>
    </xf>
    <xf numFmtId="0" fontId="27" fillId="0" borderId="0" xfId="0" applyFont="1" applyFill="1" applyBorder="1" applyAlignment="1">
      <alignment horizontal="left" vertical="center"/>
    </xf>
    <xf numFmtId="0" fontId="3" fillId="0" borderId="2" xfId="0" applyFont="1" applyFill="1" applyBorder="1" applyAlignment="1">
      <alignment horizontal="left" vertical="center"/>
    </xf>
    <xf numFmtId="9" fontId="1" fillId="0" borderId="2" xfId="3" applyNumberFormat="1" applyFont="1" applyFill="1" applyBorder="1" applyAlignment="1">
      <alignment horizontal="left" vertical="center"/>
    </xf>
    <xf numFmtId="4" fontId="1" fillId="0" borderId="2" xfId="3" applyNumberFormat="1" applyFont="1" applyFill="1" applyBorder="1" applyAlignment="1">
      <alignment horizontal="left" vertical="center" wrapText="1"/>
    </xf>
    <xf numFmtId="4" fontId="1" fillId="0" borderId="2" xfId="0" applyNumberFormat="1" applyFont="1" applyFill="1" applyBorder="1" applyAlignment="1">
      <alignment horizontal="left" vertical="center"/>
    </xf>
  </cellXfs>
  <cellStyles count="18">
    <cellStyle name="Excel Built-in Normal" xfId="10"/>
    <cellStyle name="Normal" xfId="0" builtinId="0"/>
    <cellStyle name="Normal 2" xfId="1"/>
    <cellStyle name="Normal 2 2" xfId="6"/>
    <cellStyle name="Normal 2 3" xfId="7"/>
    <cellStyle name="Normal 2 4" xfId="13"/>
    <cellStyle name="Normal 3" xfId="5"/>
    <cellStyle name="Normal 4" xfId="9"/>
    <cellStyle name="Normal 4 2_Tender 2018, 7.6.2018." xfId="16"/>
    <cellStyle name="Normal 5" xfId="3"/>
    <cellStyle name="Normal 6" xfId="2"/>
    <cellStyle name="Normal 7" xfId="11"/>
    <cellStyle name="Normal 8" xfId="17"/>
    <cellStyle name="Normal 9" xfId="14"/>
    <cellStyle name="Normal_Laboratorijski potrosni 14 januar" xfId="4"/>
    <cellStyle name="Normalan 2" xfId="15"/>
    <cellStyle name="Percent 2" xfId="8"/>
    <cellStyle name="Style 1 2" xfId="12"/>
  </cellStyles>
  <dxfs count="0"/>
  <tableStyles count="0" defaultTableStyle="TableStyleMedium2" defaultPivotStyle="PivotStyleLight16"/>
  <colors>
    <mruColors>
      <color rgb="FFCCECFF"/>
      <color rgb="FFFFFF99"/>
      <color rgb="FFFF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383"/>
  <sheetViews>
    <sheetView tabSelected="1" view="pageBreakPreview" topLeftCell="A361" zoomScaleNormal="75" zoomScaleSheetLayoutView="100" workbookViewId="0">
      <pane xSplit="18735" topLeftCell="L1"/>
      <selection activeCell="A321" sqref="A321:XFD321"/>
      <selection pane="topRight" activeCell="L258" sqref="L258"/>
    </sheetView>
  </sheetViews>
  <sheetFormatPr defaultColWidth="9.140625" defaultRowHeight="16.5" x14ac:dyDescent="0.3"/>
  <cols>
    <col min="1" max="1" width="4.28515625" style="13" customWidth="1"/>
    <col min="2" max="2" width="45.42578125" style="13" customWidth="1"/>
    <col min="3" max="3" width="5.7109375" style="13" customWidth="1"/>
    <col min="4" max="4" width="8.5703125" style="51" customWidth="1"/>
    <col min="5" max="5" width="13.7109375" style="13" customWidth="1"/>
    <col min="6" max="6" width="7.42578125" style="13" customWidth="1"/>
    <col min="7" max="7" width="12.7109375" style="13" customWidth="1"/>
    <col min="8" max="8" width="12.28515625" style="13" customWidth="1"/>
    <col min="9" max="9" width="15.85546875" style="13" customWidth="1"/>
    <col min="10" max="10" width="11.140625" style="51" customWidth="1"/>
    <col min="11" max="11" width="3.5703125" style="96" customWidth="1"/>
    <col min="12" max="12" width="15.7109375" style="44" customWidth="1"/>
    <col min="13" max="13" width="14.7109375" style="44" customWidth="1"/>
    <col min="14" max="20" width="9.140625" style="96"/>
    <col min="21" max="16384" width="9.140625" style="13"/>
  </cols>
  <sheetData>
    <row r="1" spans="1:20" s="3" customFormat="1" x14ac:dyDescent="0.25">
      <c r="A1" s="68"/>
      <c r="B1" s="69"/>
      <c r="C1" s="70"/>
      <c r="D1" s="70"/>
      <c r="E1" s="71"/>
      <c r="F1" s="71"/>
      <c r="G1" s="69"/>
      <c r="J1" s="162"/>
      <c r="K1" s="103"/>
      <c r="L1" s="64"/>
      <c r="M1" s="64"/>
      <c r="N1" s="103"/>
      <c r="O1" s="103"/>
      <c r="P1" s="103"/>
      <c r="Q1" s="103"/>
      <c r="R1" s="103"/>
      <c r="S1" s="103"/>
      <c r="T1" s="103"/>
    </row>
    <row r="2" spans="1:20" s="46" customFormat="1" ht="13.5" x14ac:dyDescent="0.25">
      <c r="A2" s="387" t="s">
        <v>40</v>
      </c>
      <c r="B2" s="388"/>
      <c r="C2" s="388"/>
      <c r="D2" s="388"/>
      <c r="E2" s="154"/>
      <c r="F2" s="154"/>
      <c r="G2" s="72"/>
      <c r="H2" s="73"/>
      <c r="I2" s="73"/>
      <c r="J2" s="163"/>
      <c r="K2" s="145"/>
      <c r="L2" s="180"/>
      <c r="M2" s="180"/>
      <c r="N2" s="302"/>
      <c r="O2" s="302"/>
      <c r="P2" s="302"/>
      <c r="Q2" s="302"/>
      <c r="R2" s="302"/>
      <c r="S2" s="302"/>
      <c r="T2" s="302"/>
    </row>
    <row r="3" spans="1:20" s="46" customFormat="1" ht="20.100000000000001" customHeight="1" x14ac:dyDescent="0.3">
      <c r="A3" s="331" t="s">
        <v>41</v>
      </c>
      <c r="B3" s="332"/>
      <c r="C3" s="380"/>
      <c r="D3" s="381"/>
      <c r="E3" s="381"/>
      <c r="F3" s="382"/>
      <c r="G3" s="72"/>
      <c r="H3" s="73"/>
      <c r="I3" s="73"/>
      <c r="J3" s="163"/>
      <c r="K3" s="145"/>
      <c r="L3" s="180"/>
      <c r="M3" s="180"/>
      <c r="N3" s="302"/>
      <c r="O3" s="302"/>
      <c r="P3" s="302"/>
      <c r="Q3" s="302"/>
      <c r="R3" s="302"/>
      <c r="S3" s="302"/>
      <c r="T3" s="302"/>
    </row>
    <row r="4" spans="1:20" s="46" customFormat="1" ht="20.100000000000001" customHeight="1" x14ac:dyDescent="0.3">
      <c r="A4" s="331" t="s">
        <v>42</v>
      </c>
      <c r="B4" s="332"/>
      <c r="C4" s="380"/>
      <c r="D4" s="381"/>
      <c r="E4" s="381"/>
      <c r="F4" s="382"/>
      <c r="G4" s="72"/>
      <c r="H4" s="73"/>
      <c r="I4" s="73"/>
      <c r="J4" s="163"/>
      <c r="K4" s="145"/>
      <c r="L4" s="180"/>
      <c r="M4" s="180"/>
      <c r="N4" s="302"/>
      <c r="O4" s="302"/>
      <c r="P4" s="302"/>
      <c r="Q4" s="302"/>
      <c r="R4" s="302"/>
      <c r="S4" s="302"/>
      <c r="T4" s="302"/>
    </row>
    <row r="5" spans="1:20" s="46" customFormat="1" ht="20.100000000000001" customHeight="1" x14ac:dyDescent="0.3">
      <c r="A5" s="331" t="s">
        <v>43</v>
      </c>
      <c r="B5" s="332"/>
      <c r="C5" s="380"/>
      <c r="D5" s="381"/>
      <c r="E5" s="381"/>
      <c r="F5" s="382"/>
      <c r="G5" s="72"/>
      <c r="H5" s="73"/>
      <c r="I5" s="73"/>
      <c r="J5" s="163"/>
      <c r="K5" s="145"/>
      <c r="L5" s="180"/>
      <c r="M5" s="180"/>
      <c r="N5" s="302"/>
      <c r="O5" s="302"/>
      <c r="P5" s="302"/>
      <c r="Q5" s="302"/>
      <c r="R5" s="302"/>
      <c r="S5" s="302"/>
      <c r="T5" s="302"/>
    </row>
    <row r="6" spans="1:20" s="46" customFormat="1" ht="20.100000000000001" customHeight="1" x14ac:dyDescent="0.3">
      <c r="A6" s="331" t="s">
        <v>44</v>
      </c>
      <c r="B6" s="332"/>
      <c r="C6" s="380"/>
      <c r="D6" s="381"/>
      <c r="E6" s="381"/>
      <c r="F6" s="382"/>
      <c r="G6" s="72"/>
      <c r="H6" s="73"/>
      <c r="I6" s="73"/>
      <c r="J6" s="163"/>
      <c r="K6" s="145"/>
      <c r="L6" s="180"/>
      <c r="M6" s="180"/>
      <c r="N6" s="302"/>
      <c r="O6" s="302"/>
      <c r="P6" s="302"/>
      <c r="Q6" s="302"/>
      <c r="R6" s="302"/>
      <c r="S6" s="302"/>
      <c r="T6" s="302"/>
    </row>
    <row r="7" spans="1:20" s="46" customFormat="1" ht="20.100000000000001" customHeight="1" x14ac:dyDescent="0.3">
      <c r="A7" s="331" t="s">
        <v>45</v>
      </c>
      <c r="B7" s="332"/>
      <c r="C7" s="380"/>
      <c r="D7" s="381"/>
      <c r="E7" s="381"/>
      <c r="F7" s="382"/>
      <c r="G7" s="72"/>
      <c r="H7" s="73"/>
      <c r="I7" s="73"/>
      <c r="J7" s="163"/>
      <c r="K7" s="145"/>
      <c r="L7" s="180"/>
      <c r="M7" s="180"/>
      <c r="N7" s="302"/>
      <c r="O7" s="302"/>
      <c r="P7" s="302"/>
      <c r="Q7" s="302"/>
      <c r="R7" s="302"/>
      <c r="S7" s="302"/>
      <c r="T7" s="302"/>
    </row>
    <row r="8" spans="1:20" s="8" customFormat="1" x14ac:dyDescent="0.2">
      <c r="A8" s="74"/>
      <c r="B8" s="75"/>
      <c r="C8" s="76"/>
      <c r="D8" s="76"/>
      <c r="E8" s="76"/>
      <c r="F8" s="76"/>
      <c r="G8" s="76"/>
      <c r="H8" s="76"/>
      <c r="I8" s="76"/>
      <c r="J8" s="75"/>
      <c r="K8" s="146"/>
      <c r="L8" s="78"/>
      <c r="M8" s="78"/>
      <c r="N8" s="180"/>
      <c r="O8" s="180"/>
      <c r="P8" s="180"/>
      <c r="Q8" s="180"/>
      <c r="R8" s="180"/>
      <c r="S8" s="180"/>
      <c r="T8" s="180"/>
    </row>
    <row r="9" spans="1:20" ht="18" x14ac:dyDescent="0.3">
      <c r="A9" s="289"/>
      <c r="B9" s="290"/>
      <c r="C9" s="290"/>
      <c r="D9" s="290"/>
      <c r="E9" s="290"/>
      <c r="F9" s="290"/>
      <c r="G9" s="290"/>
      <c r="H9" s="290"/>
      <c r="I9" s="290"/>
      <c r="J9" s="290"/>
    </row>
    <row r="10" spans="1:20" s="4" customFormat="1" ht="18" x14ac:dyDescent="0.25">
      <c r="A10" s="89"/>
      <c r="B10" s="90" t="s">
        <v>56</v>
      </c>
      <c r="D10" s="23"/>
      <c r="J10" s="23"/>
      <c r="K10" s="64"/>
      <c r="L10" s="299"/>
      <c r="M10" s="299"/>
      <c r="N10" s="64"/>
      <c r="O10" s="64"/>
      <c r="P10" s="64"/>
      <c r="Q10" s="64"/>
      <c r="R10" s="64"/>
      <c r="S10" s="64"/>
      <c r="T10" s="64"/>
    </row>
    <row r="11" spans="1:20" s="4" customFormat="1" ht="18" x14ac:dyDescent="0.25">
      <c r="A11" s="89"/>
      <c r="B11" s="90"/>
      <c r="D11" s="23"/>
      <c r="J11" s="23"/>
      <c r="K11" s="64"/>
      <c r="L11" s="299"/>
      <c r="M11" s="299"/>
      <c r="N11" s="64"/>
      <c r="O11" s="64"/>
      <c r="P11" s="64"/>
      <c r="Q11" s="64"/>
      <c r="R11" s="64"/>
      <c r="S11" s="64"/>
      <c r="T11" s="64"/>
    </row>
    <row r="12" spans="1:20" s="4" customFormat="1" x14ac:dyDescent="0.25">
      <c r="A12" s="339" t="s">
        <v>168</v>
      </c>
      <c r="B12" s="90"/>
      <c r="D12" s="23"/>
      <c r="J12" s="23"/>
      <c r="K12" s="64"/>
      <c r="L12" s="299"/>
      <c r="M12" s="299"/>
      <c r="N12" s="64"/>
      <c r="O12" s="64"/>
      <c r="P12" s="64"/>
      <c r="Q12" s="64"/>
      <c r="R12" s="64"/>
      <c r="S12" s="64"/>
      <c r="T12" s="64"/>
    </row>
    <row r="13" spans="1:20" s="4" customFormat="1" ht="13.5" x14ac:dyDescent="0.25">
      <c r="A13" s="383"/>
      <c r="B13" s="383"/>
      <c r="C13" s="383"/>
      <c r="D13" s="23"/>
      <c r="E13" s="364" t="s">
        <v>166</v>
      </c>
      <c r="F13" s="365"/>
      <c r="G13" s="365"/>
      <c r="H13" s="365"/>
      <c r="I13" s="365"/>
      <c r="J13" s="365"/>
      <c r="K13" s="64"/>
      <c r="L13" s="299"/>
      <c r="M13" s="299"/>
      <c r="N13" s="64"/>
      <c r="O13" s="64"/>
      <c r="P13" s="64"/>
      <c r="Q13" s="64"/>
      <c r="R13" s="64"/>
      <c r="S13" s="64"/>
      <c r="T13" s="64"/>
    </row>
    <row r="14" spans="1:20" s="31" customFormat="1" ht="27" x14ac:dyDescent="0.25">
      <c r="A14" s="336" t="s">
        <v>2</v>
      </c>
      <c r="B14" s="336" t="s">
        <v>0</v>
      </c>
      <c r="C14" s="336" t="s">
        <v>6</v>
      </c>
      <c r="D14" s="334" t="s">
        <v>11</v>
      </c>
      <c r="E14" s="333" t="s">
        <v>52</v>
      </c>
      <c r="F14" s="333" t="s">
        <v>93</v>
      </c>
      <c r="G14" s="334" t="s">
        <v>155</v>
      </c>
      <c r="H14" s="334" t="s">
        <v>156</v>
      </c>
      <c r="I14" s="335" t="s">
        <v>167</v>
      </c>
      <c r="J14" s="334" t="s">
        <v>12</v>
      </c>
      <c r="K14" s="147"/>
      <c r="L14" s="64"/>
      <c r="M14" s="64"/>
      <c r="N14" s="303"/>
      <c r="O14" s="303"/>
      <c r="P14" s="303"/>
      <c r="Q14" s="303"/>
      <c r="R14" s="303"/>
      <c r="S14" s="303"/>
      <c r="T14" s="303"/>
    </row>
    <row r="15" spans="1:20" s="4" customFormat="1" ht="20.100000000000001" customHeight="1" x14ac:dyDescent="0.25">
      <c r="A15" s="121">
        <v>1</v>
      </c>
      <c r="B15" s="118" t="s">
        <v>25</v>
      </c>
      <c r="C15" s="94" t="s">
        <v>5</v>
      </c>
      <c r="D15" s="52">
        <v>2</v>
      </c>
      <c r="E15" s="185"/>
      <c r="F15" s="5"/>
      <c r="G15" s="49"/>
      <c r="H15" s="49"/>
      <c r="I15" s="186"/>
      <c r="J15" s="164"/>
      <c r="K15" s="64"/>
      <c r="L15" s="64"/>
      <c r="M15" s="64"/>
      <c r="N15" s="64"/>
      <c r="O15" s="64"/>
      <c r="P15" s="64"/>
      <c r="Q15" s="64"/>
      <c r="R15" s="64"/>
      <c r="S15" s="64"/>
      <c r="T15" s="64"/>
    </row>
    <row r="16" spans="1:20" s="4" customFormat="1" ht="20.100000000000001" customHeight="1" thickBot="1" x14ac:dyDescent="0.3">
      <c r="A16" s="121">
        <v>2</v>
      </c>
      <c r="B16" s="118" t="s">
        <v>26</v>
      </c>
      <c r="C16" s="94" t="s">
        <v>5</v>
      </c>
      <c r="D16" s="52">
        <v>2</v>
      </c>
      <c r="E16" s="185"/>
      <c r="F16" s="5"/>
      <c r="G16" s="49"/>
      <c r="H16" s="49"/>
      <c r="I16" s="186"/>
      <c r="J16" s="164"/>
      <c r="K16" s="64"/>
      <c r="L16" s="64"/>
      <c r="M16" s="64"/>
      <c r="N16" s="64"/>
      <c r="O16" s="64"/>
      <c r="P16" s="64"/>
      <c r="Q16" s="64"/>
      <c r="R16" s="64"/>
      <c r="S16" s="64"/>
      <c r="T16" s="64"/>
    </row>
    <row r="17" spans="1:20" s="4" customFormat="1" ht="20.100000000000001" customHeight="1" thickBot="1" x14ac:dyDescent="0.3">
      <c r="A17" s="34"/>
      <c r="B17" s="35"/>
      <c r="C17" s="35"/>
      <c r="F17" s="62" t="s">
        <v>53</v>
      </c>
      <c r="G17" s="91">
        <f>SUM(G15:G16)</f>
        <v>0</v>
      </c>
      <c r="H17" s="91">
        <f>SUM(H15:H16)</f>
        <v>0</v>
      </c>
      <c r="I17" s="17"/>
      <c r="J17" s="165"/>
      <c r="K17" s="64"/>
      <c r="L17" s="148"/>
      <c r="M17" s="148"/>
      <c r="N17" s="64"/>
      <c r="O17" s="64"/>
      <c r="P17" s="64"/>
      <c r="Q17" s="64"/>
      <c r="R17" s="64"/>
      <c r="S17" s="64"/>
      <c r="T17" s="64"/>
    </row>
    <row r="18" spans="1:20" s="4" customFormat="1" ht="20.100000000000001" customHeight="1" x14ac:dyDescent="0.25">
      <c r="A18" s="34"/>
      <c r="B18" s="35"/>
      <c r="C18" s="35"/>
      <c r="F18" s="62"/>
      <c r="G18" s="92"/>
      <c r="H18" s="92"/>
      <c r="I18" s="17"/>
      <c r="J18" s="165"/>
      <c r="K18" s="64"/>
      <c r="L18" s="64"/>
      <c r="M18" s="64"/>
      <c r="N18" s="64"/>
      <c r="O18" s="64"/>
      <c r="P18" s="64"/>
      <c r="Q18" s="64"/>
      <c r="R18" s="64"/>
      <c r="S18" s="64"/>
      <c r="T18" s="64"/>
    </row>
    <row r="19" spans="1:20" s="4" customFormat="1" ht="20.100000000000001" customHeight="1" x14ac:dyDescent="0.25">
      <c r="A19" s="34"/>
      <c r="B19" s="35"/>
      <c r="C19" s="35"/>
      <c r="F19" s="62"/>
      <c r="G19" s="92"/>
      <c r="H19" s="92"/>
      <c r="I19" s="17"/>
      <c r="J19" s="165"/>
      <c r="K19" s="64"/>
      <c r="L19" s="64"/>
      <c r="M19" s="64"/>
      <c r="N19" s="64"/>
      <c r="O19" s="64"/>
      <c r="P19" s="64"/>
      <c r="Q19" s="64"/>
      <c r="R19" s="64"/>
      <c r="S19" s="64"/>
      <c r="T19" s="64"/>
    </row>
    <row r="20" spans="1:20" s="4" customFormat="1" ht="20.100000000000001" customHeight="1" x14ac:dyDescent="0.25">
      <c r="A20" s="340" t="s">
        <v>169</v>
      </c>
      <c r="B20" s="35"/>
      <c r="C20" s="35"/>
      <c r="F20" s="62"/>
      <c r="G20" s="92"/>
      <c r="H20" s="92"/>
      <c r="I20" s="17"/>
      <c r="J20" s="165"/>
      <c r="K20" s="64"/>
      <c r="L20" s="64"/>
      <c r="M20" s="64"/>
      <c r="N20" s="64"/>
      <c r="O20" s="64"/>
      <c r="P20" s="64"/>
      <c r="Q20" s="64"/>
      <c r="R20" s="64"/>
      <c r="S20" s="64"/>
      <c r="T20" s="64"/>
    </row>
    <row r="21" spans="1:20" s="4" customFormat="1" ht="13.5" x14ac:dyDescent="0.25">
      <c r="A21" s="152"/>
      <c r="B21" s="152"/>
      <c r="C21" s="152"/>
      <c r="E21" s="364" t="s">
        <v>166</v>
      </c>
      <c r="F21" s="365"/>
      <c r="G21" s="365"/>
      <c r="H21" s="365"/>
      <c r="I21" s="365"/>
      <c r="J21" s="365"/>
      <c r="K21" s="64"/>
      <c r="L21" s="64"/>
      <c r="M21" s="64"/>
      <c r="N21" s="64"/>
      <c r="O21" s="64"/>
      <c r="P21" s="64"/>
      <c r="Q21" s="64"/>
      <c r="R21" s="64"/>
      <c r="S21" s="64"/>
      <c r="T21" s="64"/>
    </row>
    <row r="22" spans="1:20" s="31" customFormat="1" ht="27" x14ac:dyDescent="0.25">
      <c r="A22" s="336" t="s">
        <v>2</v>
      </c>
      <c r="B22" s="336" t="s">
        <v>0</v>
      </c>
      <c r="C22" s="336" t="s">
        <v>6</v>
      </c>
      <c r="D22" s="334" t="s">
        <v>11</v>
      </c>
      <c r="E22" s="333" t="s">
        <v>52</v>
      </c>
      <c r="F22" s="333" t="s">
        <v>93</v>
      </c>
      <c r="G22" s="334" t="s">
        <v>155</v>
      </c>
      <c r="H22" s="334" t="s">
        <v>156</v>
      </c>
      <c r="I22" s="335" t="s">
        <v>167</v>
      </c>
      <c r="J22" s="334" t="s">
        <v>12</v>
      </c>
      <c r="K22" s="147"/>
      <c r="L22" s="64"/>
      <c r="M22" s="64"/>
      <c r="N22" s="303"/>
      <c r="O22" s="303"/>
      <c r="P22" s="303"/>
      <c r="Q22" s="303"/>
      <c r="R22" s="303"/>
      <c r="S22" s="303"/>
      <c r="T22" s="303"/>
    </row>
    <row r="23" spans="1:20" s="4" customFormat="1" ht="39" thickBot="1" x14ac:dyDescent="0.3">
      <c r="A23" s="121">
        <v>1</v>
      </c>
      <c r="B23" s="118" t="s">
        <v>27</v>
      </c>
      <c r="C23" s="94" t="s">
        <v>5</v>
      </c>
      <c r="D23" s="52">
        <v>10</v>
      </c>
      <c r="E23" s="185"/>
      <c r="F23" s="5"/>
      <c r="G23" s="49"/>
      <c r="H23" s="49"/>
      <c r="I23" s="186"/>
      <c r="J23" s="164"/>
      <c r="K23" s="64"/>
      <c r="L23" s="64"/>
      <c r="M23" s="64"/>
      <c r="N23" s="64"/>
      <c r="O23" s="64"/>
      <c r="P23" s="64"/>
      <c r="Q23" s="64"/>
      <c r="R23" s="64"/>
      <c r="S23" s="64"/>
      <c r="T23" s="64"/>
    </row>
    <row r="24" spans="1:20" s="4" customFormat="1" ht="20.100000000000001" customHeight="1" thickBot="1" x14ac:dyDescent="0.3">
      <c r="A24" s="34"/>
      <c r="B24" s="35"/>
      <c r="C24" s="35"/>
      <c r="D24" s="23"/>
      <c r="F24" s="62" t="s">
        <v>53</v>
      </c>
      <c r="G24" s="91">
        <f>G23</f>
        <v>0</v>
      </c>
      <c r="H24" s="91">
        <f>H23</f>
        <v>0</v>
      </c>
      <c r="I24" s="17"/>
      <c r="J24" s="165"/>
      <c r="K24" s="64"/>
      <c r="L24" s="148"/>
      <c r="M24" s="148"/>
      <c r="N24" s="64"/>
      <c r="O24" s="64"/>
      <c r="P24" s="64"/>
      <c r="Q24" s="64"/>
      <c r="R24" s="64"/>
      <c r="S24" s="64"/>
      <c r="T24" s="64"/>
    </row>
    <row r="25" spans="1:20" s="4" customFormat="1" ht="20.100000000000001" customHeight="1" x14ac:dyDescent="0.25">
      <c r="A25" s="34"/>
      <c r="B25" s="35"/>
      <c r="C25" s="35"/>
      <c r="F25" s="62"/>
      <c r="G25" s="92"/>
      <c r="H25" s="92"/>
      <c r="I25" s="17"/>
      <c r="J25" s="165"/>
      <c r="K25" s="64"/>
      <c r="L25" s="64"/>
      <c r="M25" s="64"/>
      <c r="N25" s="64"/>
      <c r="O25" s="64"/>
      <c r="P25" s="64"/>
      <c r="Q25" s="64"/>
      <c r="R25" s="64"/>
      <c r="S25" s="64"/>
      <c r="T25" s="64"/>
    </row>
    <row r="26" spans="1:20" s="4" customFormat="1" ht="20.100000000000001" customHeight="1" x14ac:dyDescent="0.25">
      <c r="A26" s="34"/>
      <c r="B26" s="35"/>
      <c r="C26" s="35"/>
      <c r="F26" s="62"/>
      <c r="G26" s="92"/>
      <c r="H26" s="92"/>
      <c r="I26" s="17"/>
      <c r="J26" s="165"/>
      <c r="K26" s="64"/>
      <c r="L26" s="64"/>
      <c r="M26" s="64"/>
      <c r="N26" s="64"/>
      <c r="O26" s="64"/>
      <c r="P26" s="64"/>
      <c r="Q26" s="64"/>
      <c r="R26" s="64"/>
      <c r="S26" s="64"/>
      <c r="T26" s="64"/>
    </row>
    <row r="27" spans="1:20" s="4" customFormat="1" ht="20.100000000000001" customHeight="1" x14ac:dyDescent="0.25">
      <c r="A27" s="340" t="s">
        <v>172</v>
      </c>
      <c r="B27" s="35"/>
      <c r="C27" s="35"/>
      <c r="D27" s="23"/>
      <c r="G27" s="17"/>
      <c r="H27" s="17"/>
      <c r="I27" s="17"/>
      <c r="J27" s="165"/>
      <c r="K27" s="64"/>
      <c r="L27" s="16"/>
      <c r="M27" s="16"/>
      <c r="N27" s="64"/>
      <c r="O27" s="64"/>
      <c r="P27" s="64"/>
      <c r="Q27" s="64"/>
      <c r="R27" s="64"/>
      <c r="S27" s="64"/>
      <c r="T27" s="64"/>
    </row>
    <row r="28" spans="1:20" s="4" customFormat="1" ht="13.5" x14ac:dyDescent="0.25">
      <c r="A28" s="152"/>
      <c r="B28" s="152"/>
      <c r="C28" s="152"/>
      <c r="E28" s="364" t="s">
        <v>166</v>
      </c>
      <c r="F28" s="365"/>
      <c r="G28" s="365"/>
      <c r="H28" s="365"/>
      <c r="I28" s="365"/>
      <c r="J28" s="365"/>
      <c r="K28" s="64"/>
      <c r="L28" s="64"/>
      <c r="M28" s="64"/>
      <c r="N28" s="64"/>
      <c r="O28" s="64"/>
      <c r="P28" s="64"/>
      <c r="Q28" s="64"/>
      <c r="R28" s="64"/>
      <c r="S28" s="64"/>
      <c r="T28" s="64"/>
    </row>
    <row r="29" spans="1:20" s="31" customFormat="1" ht="27" x14ac:dyDescent="0.25">
      <c r="A29" s="336" t="s">
        <v>2</v>
      </c>
      <c r="B29" s="336" t="s">
        <v>0</v>
      </c>
      <c r="C29" s="336" t="s">
        <v>6</v>
      </c>
      <c r="D29" s="334" t="s">
        <v>11</v>
      </c>
      <c r="E29" s="333" t="s">
        <v>52</v>
      </c>
      <c r="F29" s="333" t="s">
        <v>93</v>
      </c>
      <c r="G29" s="334" t="s">
        <v>155</v>
      </c>
      <c r="H29" s="334" t="s">
        <v>156</v>
      </c>
      <c r="I29" s="335" t="s">
        <v>167</v>
      </c>
      <c r="J29" s="334" t="s">
        <v>12</v>
      </c>
      <c r="K29" s="147"/>
      <c r="L29" s="64"/>
      <c r="M29" s="64"/>
      <c r="N29" s="303"/>
      <c r="O29" s="303"/>
      <c r="P29" s="303"/>
      <c r="Q29" s="303"/>
      <c r="R29" s="303"/>
      <c r="S29" s="303"/>
      <c r="T29" s="303"/>
    </row>
    <row r="30" spans="1:20" s="4" customFormat="1" ht="20.100000000000001" customHeight="1" x14ac:dyDescent="0.25">
      <c r="A30" s="130">
        <v>1</v>
      </c>
      <c r="B30" s="122" t="s">
        <v>10</v>
      </c>
      <c r="C30" s="131" t="s">
        <v>4</v>
      </c>
      <c r="D30" s="52">
        <v>3</v>
      </c>
      <c r="E30" s="185"/>
      <c r="F30" s="5"/>
      <c r="G30" s="49"/>
      <c r="H30" s="49"/>
      <c r="I30" s="186"/>
      <c r="J30" s="164"/>
      <c r="K30" s="64"/>
      <c r="L30" s="64"/>
      <c r="M30" s="64"/>
      <c r="N30" s="64"/>
      <c r="O30" s="64"/>
      <c r="P30" s="64"/>
      <c r="Q30" s="64"/>
      <c r="R30" s="64"/>
      <c r="S30" s="64"/>
      <c r="T30" s="64"/>
    </row>
    <row r="31" spans="1:20" s="4" customFormat="1" ht="20.100000000000001" customHeight="1" thickBot="1" x14ac:dyDescent="0.3">
      <c r="A31" s="130">
        <v>2</v>
      </c>
      <c r="B31" s="122" t="s">
        <v>9</v>
      </c>
      <c r="C31" s="131" t="s">
        <v>4</v>
      </c>
      <c r="D31" s="52">
        <v>3</v>
      </c>
      <c r="E31" s="185"/>
      <c r="F31" s="5"/>
      <c r="G31" s="49"/>
      <c r="H31" s="49"/>
      <c r="I31" s="186"/>
      <c r="J31" s="164"/>
      <c r="K31" s="64"/>
      <c r="L31" s="64"/>
      <c r="M31" s="64"/>
      <c r="N31" s="64"/>
      <c r="O31" s="64"/>
      <c r="P31" s="64"/>
      <c r="Q31" s="64"/>
      <c r="R31" s="64"/>
      <c r="S31" s="64"/>
      <c r="T31" s="64"/>
    </row>
    <row r="32" spans="1:20" s="4" customFormat="1" ht="20.100000000000001" customHeight="1" thickBot="1" x14ac:dyDescent="0.3">
      <c r="A32" s="97"/>
      <c r="B32" s="98"/>
      <c r="C32" s="98"/>
      <c r="F32" s="62" t="s">
        <v>53</v>
      </c>
      <c r="G32" s="91">
        <f>SUM(G30:G31)</f>
        <v>0</v>
      </c>
      <c r="H32" s="91">
        <f>SUM(H30:H31)</f>
        <v>0</v>
      </c>
      <c r="I32" s="17"/>
      <c r="J32" s="165"/>
      <c r="K32" s="64"/>
      <c r="L32" s="148"/>
      <c r="M32" s="148"/>
      <c r="N32" s="64"/>
      <c r="O32" s="64"/>
      <c r="P32" s="64"/>
      <c r="Q32" s="64"/>
      <c r="R32" s="64"/>
      <c r="S32" s="64"/>
      <c r="T32" s="64"/>
    </row>
    <row r="33" spans="1:20" s="4" customFormat="1" ht="20.100000000000001" customHeight="1" x14ac:dyDescent="0.25">
      <c r="A33" s="34"/>
      <c r="B33" s="35"/>
      <c r="C33" s="35"/>
      <c r="F33" s="62"/>
      <c r="G33" s="92"/>
      <c r="H33" s="92"/>
      <c r="I33" s="17"/>
      <c r="J33" s="165"/>
      <c r="K33" s="64"/>
      <c r="L33" s="64"/>
      <c r="M33" s="64"/>
      <c r="N33" s="64"/>
      <c r="O33" s="64"/>
      <c r="P33" s="64"/>
      <c r="Q33" s="64"/>
      <c r="R33" s="64"/>
      <c r="S33" s="64"/>
      <c r="T33" s="64"/>
    </row>
    <row r="34" spans="1:20" s="4" customFormat="1" ht="20.100000000000001" customHeight="1" x14ac:dyDescent="0.25">
      <c r="A34" s="34"/>
      <c r="B34" s="35"/>
      <c r="C34" s="35"/>
      <c r="F34" s="62"/>
      <c r="G34" s="92"/>
      <c r="H34" s="92"/>
      <c r="I34" s="17"/>
      <c r="J34" s="165"/>
      <c r="K34" s="64"/>
      <c r="L34" s="64"/>
      <c r="M34" s="64"/>
      <c r="N34" s="64"/>
      <c r="O34" s="64"/>
      <c r="P34" s="64"/>
      <c r="Q34" s="64"/>
      <c r="R34" s="64"/>
      <c r="S34" s="64"/>
      <c r="T34" s="64"/>
    </row>
    <row r="35" spans="1:20" s="4" customFormat="1" ht="20.100000000000001" customHeight="1" x14ac:dyDescent="0.25">
      <c r="A35" s="341" t="s">
        <v>173</v>
      </c>
      <c r="B35" s="98"/>
      <c r="C35" s="98"/>
      <c r="G35" s="17"/>
      <c r="H35" s="17"/>
      <c r="I35" s="17"/>
      <c r="J35" s="165"/>
      <c r="K35" s="64"/>
      <c r="L35" s="64"/>
      <c r="M35" s="64"/>
      <c r="N35" s="64"/>
      <c r="O35" s="64"/>
      <c r="P35" s="64"/>
      <c r="Q35" s="64"/>
      <c r="R35" s="64"/>
      <c r="S35" s="64"/>
      <c r="T35" s="64"/>
    </row>
    <row r="36" spans="1:20" s="4" customFormat="1" ht="15" customHeight="1" x14ac:dyDescent="0.25">
      <c r="A36" s="152"/>
      <c r="B36" s="152"/>
      <c r="C36" s="152"/>
      <c r="E36" s="364" t="s">
        <v>166</v>
      </c>
      <c r="F36" s="365"/>
      <c r="G36" s="365"/>
      <c r="H36" s="365"/>
      <c r="I36" s="365"/>
      <c r="J36" s="365"/>
      <c r="K36" s="64"/>
      <c r="L36" s="64"/>
      <c r="M36" s="64"/>
      <c r="N36" s="64"/>
      <c r="O36" s="64"/>
      <c r="P36" s="64"/>
      <c r="Q36" s="64"/>
      <c r="R36" s="64"/>
      <c r="S36" s="64"/>
      <c r="T36" s="64"/>
    </row>
    <row r="37" spans="1:20" s="31" customFormat="1" ht="27" x14ac:dyDescent="0.25">
      <c r="A37" s="336" t="s">
        <v>2</v>
      </c>
      <c r="B37" s="336" t="s">
        <v>0</v>
      </c>
      <c r="C37" s="336" t="s">
        <v>6</v>
      </c>
      <c r="D37" s="334" t="s">
        <v>11</v>
      </c>
      <c r="E37" s="333" t="s">
        <v>52</v>
      </c>
      <c r="F37" s="333" t="s">
        <v>93</v>
      </c>
      <c r="G37" s="334" t="s">
        <v>155</v>
      </c>
      <c r="H37" s="334" t="s">
        <v>156</v>
      </c>
      <c r="I37" s="335" t="s">
        <v>167</v>
      </c>
      <c r="J37" s="334" t="s">
        <v>12</v>
      </c>
      <c r="K37" s="147"/>
      <c r="L37" s="64"/>
      <c r="M37" s="64"/>
      <c r="N37" s="303"/>
      <c r="O37" s="303"/>
      <c r="P37" s="303"/>
      <c r="Q37" s="303"/>
      <c r="R37" s="303"/>
      <c r="S37" s="303"/>
      <c r="T37" s="303"/>
    </row>
    <row r="38" spans="1:20" s="4" customFormat="1" ht="39" thickBot="1" x14ac:dyDescent="0.3">
      <c r="A38" s="130">
        <v>1</v>
      </c>
      <c r="B38" s="117" t="s">
        <v>28</v>
      </c>
      <c r="C38" s="94" t="s">
        <v>4</v>
      </c>
      <c r="D38" s="52">
        <v>3</v>
      </c>
      <c r="E38" s="185"/>
      <c r="F38" s="5"/>
      <c r="G38" s="49"/>
      <c r="H38" s="49"/>
      <c r="I38" s="187"/>
      <c r="J38" s="164"/>
      <c r="K38" s="64"/>
      <c r="L38" s="64"/>
      <c r="M38" s="64"/>
      <c r="N38" s="64"/>
      <c r="O38" s="64"/>
      <c r="P38" s="64"/>
      <c r="Q38" s="64"/>
      <c r="R38" s="64"/>
      <c r="S38" s="64"/>
      <c r="T38" s="64"/>
    </row>
    <row r="39" spans="1:20" s="4" customFormat="1" ht="20.100000000000001" customHeight="1" thickBot="1" x14ac:dyDescent="0.3">
      <c r="A39" s="97"/>
      <c r="B39" s="93"/>
      <c r="C39" s="93"/>
      <c r="D39" s="23"/>
      <c r="F39" s="62" t="s">
        <v>53</v>
      </c>
      <c r="G39" s="91">
        <f>G38</f>
        <v>0</v>
      </c>
      <c r="H39" s="91">
        <f>H38</f>
        <v>0</v>
      </c>
      <c r="I39" s="17"/>
      <c r="J39" s="165"/>
      <c r="K39" s="64"/>
      <c r="L39" s="148"/>
      <c r="M39" s="148"/>
      <c r="N39" s="64"/>
      <c r="O39" s="64"/>
      <c r="P39" s="64"/>
      <c r="Q39" s="64"/>
      <c r="R39" s="64"/>
      <c r="S39" s="64"/>
      <c r="T39" s="64"/>
    </row>
    <row r="40" spans="1:20" s="4" customFormat="1" ht="20.100000000000001" customHeight="1" x14ac:dyDescent="0.25">
      <c r="A40" s="34"/>
      <c r="B40" s="35"/>
      <c r="C40" s="35"/>
      <c r="F40" s="62"/>
      <c r="G40" s="92"/>
      <c r="H40" s="92"/>
      <c r="I40" s="17"/>
      <c r="J40" s="165"/>
      <c r="K40" s="64"/>
      <c r="L40" s="64"/>
      <c r="M40" s="64"/>
      <c r="N40" s="64"/>
      <c r="O40" s="64"/>
      <c r="P40" s="64"/>
      <c r="Q40" s="64"/>
      <c r="R40" s="64"/>
      <c r="S40" s="64"/>
      <c r="T40" s="64"/>
    </row>
    <row r="41" spans="1:20" s="4" customFormat="1" ht="20.100000000000001" customHeight="1" x14ac:dyDescent="0.25">
      <c r="A41" s="34"/>
      <c r="B41" s="35"/>
      <c r="C41" s="35"/>
      <c r="F41" s="62"/>
      <c r="G41" s="92"/>
      <c r="H41" s="92"/>
      <c r="I41" s="17"/>
      <c r="J41" s="165"/>
      <c r="K41" s="64"/>
      <c r="L41" s="64"/>
      <c r="M41" s="64"/>
      <c r="N41" s="64"/>
      <c r="O41" s="64"/>
      <c r="P41" s="64"/>
      <c r="Q41" s="64"/>
      <c r="R41" s="64"/>
      <c r="S41" s="64"/>
      <c r="T41" s="64"/>
    </row>
    <row r="42" spans="1:20" s="4" customFormat="1" ht="20.100000000000001" customHeight="1" x14ac:dyDescent="0.25">
      <c r="A42" s="341" t="s">
        <v>170</v>
      </c>
      <c r="B42" s="93"/>
      <c r="C42" s="93"/>
      <c r="D42" s="23"/>
      <c r="G42" s="17"/>
      <c r="H42" s="17"/>
      <c r="I42" s="17"/>
      <c r="J42" s="165"/>
      <c r="K42" s="64"/>
      <c r="L42" s="16"/>
      <c r="M42" s="16"/>
      <c r="N42" s="64"/>
      <c r="O42" s="64"/>
      <c r="P42" s="64"/>
      <c r="Q42" s="64"/>
      <c r="R42" s="64"/>
      <c r="S42" s="64"/>
      <c r="T42" s="64"/>
    </row>
    <row r="43" spans="1:20" s="4" customFormat="1" ht="15" customHeight="1" x14ac:dyDescent="0.25">
      <c r="A43" s="342"/>
      <c r="B43" s="343"/>
      <c r="C43" s="343"/>
      <c r="E43" s="364" t="s">
        <v>166</v>
      </c>
      <c r="F43" s="365"/>
      <c r="G43" s="365"/>
      <c r="H43" s="365"/>
      <c r="I43" s="365"/>
      <c r="J43" s="365"/>
      <c r="K43" s="64"/>
      <c r="L43" s="64"/>
      <c r="M43" s="64"/>
      <c r="N43" s="64"/>
      <c r="O43" s="64"/>
      <c r="P43" s="64"/>
      <c r="Q43" s="64"/>
      <c r="R43" s="64"/>
      <c r="S43" s="64"/>
      <c r="T43" s="64"/>
    </row>
    <row r="44" spans="1:20" s="31" customFormat="1" ht="27" x14ac:dyDescent="0.25">
      <c r="A44" s="336" t="s">
        <v>2</v>
      </c>
      <c r="B44" s="336" t="s">
        <v>0</v>
      </c>
      <c r="C44" s="336" t="s">
        <v>6</v>
      </c>
      <c r="D44" s="334" t="s">
        <v>11</v>
      </c>
      <c r="E44" s="333" t="s">
        <v>52</v>
      </c>
      <c r="F44" s="333" t="s">
        <v>93</v>
      </c>
      <c r="G44" s="334" t="s">
        <v>155</v>
      </c>
      <c r="H44" s="334" t="s">
        <v>156</v>
      </c>
      <c r="I44" s="335" t="s">
        <v>167</v>
      </c>
      <c r="J44" s="334" t="s">
        <v>12</v>
      </c>
      <c r="K44" s="147"/>
      <c r="L44" s="64"/>
      <c r="M44" s="64"/>
      <c r="N44" s="303"/>
      <c r="O44" s="303"/>
      <c r="P44" s="303"/>
      <c r="Q44" s="303"/>
      <c r="R44" s="303"/>
      <c r="S44" s="303"/>
      <c r="T44" s="303"/>
    </row>
    <row r="45" spans="1:20" s="4" customFormat="1" ht="38.25" x14ac:dyDescent="0.25">
      <c r="A45" s="55">
        <v>1</v>
      </c>
      <c r="B45" s="133" t="s">
        <v>157</v>
      </c>
      <c r="C45" s="48" t="s">
        <v>1</v>
      </c>
      <c r="D45" s="52">
        <v>2</v>
      </c>
      <c r="E45" s="185"/>
      <c r="F45" s="5"/>
      <c r="G45" s="49"/>
      <c r="H45" s="49"/>
      <c r="I45" s="186"/>
      <c r="J45" s="164"/>
      <c r="K45" s="64"/>
      <c r="L45" s="64"/>
      <c r="M45" s="64"/>
      <c r="N45" s="64"/>
      <c r="O45" s="64"/>
      <c r="P45" s="64"/>
      <c r="Q45" s="64"/>
      <c r="R45" s="64"/>
      <c r="S45" s="64"/>
      <c r="T45" s="64"/>
    </row>
    <row r="46" spans="1:20" s="4" customFormat="1" ht="39" thickBot="1" x14ac:dyDescent="0.3">
      <c r="A46" s="55">
        <v>2</v>
      </c>
      <c r="B46" s="133" t="s">
        <v>158</v>
      </c>
      <c r="C46" s="48" t="s">
        <v>1</v>
      </c>
      <c r="D46" s="52">
        <v>2</v>
      </c>
      <c r="E46" s="185"/>
      <c r="F46" s="5"/>
      <c r="G46" s="49"/>
      <c r="H46" s="49"/>
      <c r="I46" s="186"/>
      <c r="J46" s="164"/>
      <c r="K46" s="64"/>
      <c r="L46" s="64"/>
      <c r="M46" s="64"/>
      <c r="N46" s="64"/>
      <c r="O46" s="64"/>
      <c r="P46" s="64"/>
      <c r="Q46" s="64"/>
      <c r="R46" s="64"/>
      <c r="S46" s="64"/>
      <c r="T46" s="64"/>
    </row>
    <row r="47" spans="1:20" s="4" customFormat="1" ht="20.100000000000001" customHeight="1" thickBot="1" x14ac:dyDescent="0.3">
      <c r="A47" s="101"/>
      <c r="B47" s="102"/>
      <c r="C47" s="102"/>
      <c r="D47" s="23"/>
      <c r="F47" s="62" t="s">
        <v>53</v>
      </c>
      <c r="G47" s="91">
        <f>SUM(G45:G46)</f>
        <v>0</v>
      </c>
      <c r="H47" s="91">
        <f>SUM(H45:H46)</f>
        <v>0</v>
      </c>
      <c r="I47" s="17"/>
      <c r="J47" s="165"/>
      <c r="K47" s="64"/>
      <c r="L47" s="148"/>
      <c r="M47" s="148"/>
      <c r="N47" s="64"/>
      <c r="O47" s="64"/>
      <c r="P47" s="64"/>
      <c r="Q47" s="64"/>
      <c r="R47" s="64"/>
      <c r="S47" s="64"/>
      <c r="T47" s="64"/>
    </row>
    <row r="48" spans="1:20" s="4" customFormat="1" ht="20.100000000000001" customHeight="1" x14ac:dyDescent="0.25">
      <c r="A48" s="34"/>
      <c r="B48" s="35"/>
      <c r="C48" s="35"/>
      <c r="F48" s="62"/>
      <c r="G48" s="92"/>
      <c r="H48" s="92"/>
      <c r="I48" s="17"/>
      <c r="J48" s="165"/>
      <c r="K48" s="64"/>
      <c r="L48" s="64"/>
      <c r="M48" s="64"/>
      <c r="N48" s="64"/>
      <c r="O48" s="64"/>
      <c r="P48" s="64"/>
      <c r="Q48" s="64"/>
      <c r="R48" s="64"/>
      <c r="S48" s="64"/>
      <c r="T48" s="64"/>
    </row>
    <row r="49" spans="1:20" s="4" customFormat="1" ht="20.100000000000001" customHeight="1" x14ac:dyDescent="0.25">
      <c r="A49" s="34"/>
      <c r="B49" s="35"/>
      <c r="C49" s="35"/>
      <c r="F49" s="62"/>
      <c r="G49" s="92"/>
      <c r="H49" s="92"/>
      <c r="I49" s="17"/>
      <c r="J49" s="165"/>
      <c r="K49" s="64"/>
      <c r="L49" s="64"/>
      <c r="M49" s="64"/>
      <c r="N49" s="64"/>
      <c r="O49" s="64"/>
      <c r="P49" s="64"/>
      <c r="Q49" s="64"/>
      <c r="R49" s="64"/>
      <c r="S49" s="64"/>
      <c r="T49" s="64"/>
    </row>
    <row r="50" spans="1:20" s="4" customFormat="1" ht="20.100000000000001" customHeight="1" x14ac:dyDescent="0.25">
      <c r="A50" s="344" t="s">
        <v>171</v>
      </c>
      <c r="B50" s="102"/>
      <c r="C50" s="102"/>
      <c r="D50" s="23"/>
      <c r="G50" s="17"/>
      <c r="H50" s="17"/>
      <c r="I50" s="17"/>
      <c r="J50" s="165"/>
      <c r="K50" s="64"/>
      <c r="L50" s="16"/>
      <c r="M50" s="16"/>
      <c r="N50" s="64"/>
      <c r="O50" s="64"/>
      <c r="P50" s="64"/>
      <c r="Q50" s="64"/>
      <c r="R50" s="64"/>
      <c r="S50" s="64"/>
      <c r="T50" s="64"/>
    </row>
    <row r="51" spans="1:20" s="4" customFormat="1" ht="13.5" x14ac:dyDescent="0.25">
      <c r="A51" s="386"/>
      <c r="B51" s="386"/>
      <c r="C51" s="386"/>
      <c r="E51" s="364" t="s">
        <v>166</v>
      </c>
      <c r="F51" s="365"/>
      <c r="G51" s="365"/>
      <c r="H51" s="365"/>
      <c r="I51" s="365"/>
      <c r="J51" s="365"/>
      <c r="K51" s="64"/>
      <c r="L51" s="64"/>
      <c r="M51" s="64"/>
      <c r="N51" s="64"/>
      <c r="O51" s="64"/>
      <c r="P51" s="64"/>
      <c r="Q51" s="64"/>
      <c r="R51" s="64"/>
      <c r="S51" s="64"/>
      <c r="T51" s="64"/>
    </row>
    <row r="52" spans="1:20" s="31" customFormat="1" ht="27" x14ac:dyDescent="0.25">
      <c r="A52" s="336" t="s">
        <v>2</v>
      </c>
      <c r="B52" s="336" t="s">
        <v>0</v>
      </c>
      <c r="C52" s="336" t="s">
        <v>6</v>
      </c>
      <c r="D52" s="334" t="s">
        <v>11</v>
      </c>
      <c r="E52" s="333" t="s">
        <v>52</v>
      </c>
      <c r="F52" s="333" t="s">
        <v>93</v>
      </c>
      <c r="G52" s="334" t="s">
        <v>155</v>
      </c>
      <c r="H52" s="334" t="s">
        <v>156</v>
      </c>
      <c r="I52" s="335" t="s">
        <v>167</v>
      </c>
      <c r="J52" s="334" t="s">
        <v>12</v>
      </c>
      <c r="K52" s="147"/>
      <c r="L52" s="64"/>
      <c r="M52" s="64"/>
      <c r="N52" s="303"/>
      <c r="O52" s="303"/>
      <c r="P52" s="303"/>
      <c r="Q52" s="303"/>
      <c r="R52" s="303"/>
      <c r="S52" s="303"/>
      <c r="T52" s="303"/>
    </row>
    <row r="53" spans="1:20" s="4" customFormat="1" ht="38.25" x14ac:dyDescent="0.25">
      <c r="A53" s="55">
        <v>1</v>
      </c>
      <c r="B53" s="133" t="s">
        <v>29</v>
      </c>
      <c r="C53" s="134" t="s">
        <v>3</v>
      </c>
      <c r="D53" s="52">
        <v>1</v>
      </c>
      <c r="E53" s="185"/>
      <c r="F53" s="5"/>
      <c r="G53" s="49"/>
      <c r="H53" s="49"/>
      <c r="I53" s="186"/>
      <c r="J53" s="164"/>
      <c r="K53" s="64"/>
      <c r="L53" s="64"/>
      <c r="M53" s="64"/>
      <c r="N53" s="64"/>
      <c r="O53" s="64"/>
      <c r="P53" s="64"/>
      <c r="Q53" s="64"/>
      <c r="R53" s="64"/>
      <c r="S53" s="64"/>
      <c r="T53" s="64"/>
    </row>
    <row r="54" spans="1:20" s="4" customFormat="1" ht="39" thickBot="1" x14ac:dyDescent="0.3">
      <c r="A54" s="55">
        <v>2</v>
      </c>
      <c r="B54" s="133" t="s">
        <v>30</v>
      </c>
      <c r="C54" s="134" t="s">
        <v>3</v>
      </c>
      <c r="D54" s="52">
        <v>1</v>
      </c>
      <c r="E54" s="185"/>
      <c r="F54" s="5"/>
      <c r="G54" s="49"/>
      <c r="H54" s="49"/>
      <c r="I54" s="186"/>
      <c r="J54" s="164"/>
      <c r="K54" s="64"/>
      <c r="L54" s="64"/>
      <c r="M54" s="64"/>
      <c r="N54" s="64"/>
      <c r="O54" s="64"/>
      <c r="P54" s="64"/>
      <c r="Q54" s="64"/>
      <c r="R54" s="64"/>
      <c r="S54" s="64"/>
      <c r="T54" s="64"/>
    </row>
    <row r="55" spans="1:20" s="4" customFormat="1" ht="20.100000000000001" customHeight="1" thickBot="1" x14ac:dyDescent="0.3">
      <c r="A55" s="104"/>
      <c r="B55" s="35"/>
      <c r="C55" s="35"/>
      <c r="D55" s="23"/>
      <c r="F55" s="62" t="s">
        <v>53</v>
      </c>
      <c r="G55" s="91">
        <f>SUM(G53:G54)</f>
        <v>0</v>
      </c>
      <c r="H55" s="91">
        <f>SUM(H53:H54)</f>
        <v>0</v>
      </c>
      <c r="I55" s="17"/>
      <c r="J55" s="165"/>
      <c r="K55" s="64"/>
      <c r="L55" s="148"/>
      <c r="M55" s="148"/>
      <c r="N55" s="64"/>
      <c r="O55" s="64"/>
      <c r="P55" s="64"/>
      <c r="Q55" s="64"/>
      <c r="R55" s="64"/>
      <c r="S55" s="64"/>
      <c r="T55" s="64"/>
    </row>
    <row r="56" spans="1:20" s="4" customFormat="1" ht="20.100000000000001" customHeight="1" x14ac:dyDescent="0.25">
      <c r="A56" s="34"/>
      <c r="B56" s="35"/>
      <c r="C56" s="35"/>
      <c r="F56" s="62"/>
      <c r="G56" s="92"/>
      <c r="H56" s="92"/>
      <c r="I56" s="17"/>
      <c r="J56" s="165"/>
      <c r="K56" s="64"/>
      <c r="L56" s="64"/>
      <c r="M56" s="64"/>
      <c r="N56" s="64"/>
      <c r="O56" s="64"/>
      <c r="P56" s="64"/>
      <c r="Q56" s="64"/>
      <c r="R56" s="64"/>
      <c r="S56" s="64"/>
      <c r="T56" s="64"/>
    </row>
    <row r="57" spans="1:20" s="4" customFormat="1" ht="20.100000000000001" customHeight="1" x14ac:dyDescent="0.25">
      <c r="A57" s="34"/>
      <c r="B57" s="35"/>
      <c r="C57" s="35"/>
      <c r="F57" s="62"/>
      <c r="G57" s="92"/>
      <c r="H57" s="92"/>
      <c r="I57" s="17"/>
      <c r="J57" s="165"/>
      <c r="K57" s="64"/>
      <c r="L57" s="64"/>
      <c r="M57" s="64"/>
      <c r="N57" s="64"/>
      <c r="O57" s="64"/>
      <c r="P57" s="64"/>
      <c r="Q57" s="64"/>
      <c r="R57" s="64"/>
      <c r="S57" s="64"/>
      <c r="T57" s="64"/>
    </row>
    <row r="58" spans="1:20" s="4" customFormat="1" ht="20.100000000000001" customHeight="1" x14ac:dyDescent="0.25">
      <c r="A58" s="345" t="s">
        <v>137</v>
      </c>
      <c r="B58" s="35"/>
      <c r="C58" s="35"/>
      <c r="D58" s="23"/>
      <c r="F58" s="62"/>
      <c r="G58" s="92"/>
      <c r="H58" s="92"/>
      <c r="I58" s="17"/>
      <c r="J58" s="165"/>
      <c r="K58" s="64"/>
      <c r="L58" s="16"/>
      <c r="M58" s="16"/>
      <c r="N58" s="64"/>
      <c r="O58" s="64"/>
      <c r="P58" s="64"/>
      <c r="Q58" s="64"/>
      <c r="R58" s="64"/>
      <c r="S58" s="64"/>
      <c r="T58" s="64"/>
    </row>
    <row r="59" spans="1:20" s="4" customFormat="1" ht="13.5" x14ac:dyDescent="0.25">
      <c r="A59" s="385"/>
      <c r="B59" s="385"/>
      <c r="C59" s="385"/>
      <c r="E59" s="364" t="s">
        <v>166</v>
      </c>
      <c r="F59" s="365"/>
      <c r="G59" s="365"/>
      <c r="H59" s="365"/>
      <c r="I59" s="365"/>
      <c r="J59" s="365"/>
      <c r="K59" s="64"/>
      <c r="L59" s="64"/>
      <c r="M59" s="64"/>
      <c r="N59" s="64"/>
      <c r="O59" s="64"/>
      <c r="P59" s="64"/>
      <c r="Q59" s="64"/>
      <c r="R59" s="64"/>
      <c r="S59" s="64"/>
      <c r="T59" s="64"/>
    </row>
    <row r="60" spans="1:20" s="31" customFormat="1" ht="27" x14ac:dyDescent="0.25">
      <c r="A60" s="336" t="s">
        <v>2</v>
      </c>
      <c r="B60" s="336" t="s">
        <v>0</v>
      </c>
      <c r="C60" s="336" t="s">
        <v>6</v>
      </c>
      <c r="D60" s="334" t="s">
        <v>11</v>
      </c>
      <c r="E60" s="333" t="s">
        <v>52</v>
      </c>
      <c r="F60" s="333" t="s">
        <v>93</v>
      </c>
      <c r="G60" s="334" t="s">
        <v>155</v>
      </c>
      <c r="H60" s="334" t="s">
        <v>156</v>
      </c>
      <c r="I60" s="335" t="s">
        <v>167</v>
      </c>
      <c r="J60" s="334" t="s">
        <v>12</v>
      </c>
      <c r="K60" s="147"/>
      <c r="L60" s="64"/>
      <c r="M60" s="64"/>
      <c r="N60" s="303"/>
      <c r="O60" s="303"/>
      <c r="P60" s="303"/>
      <c r="Q60" s="303"/>
      <c r="R60" s="303"/>
      <c r="S60" s="303"/>
      <c r="T60" s="303"/>
    </row>
    <row r="61" spans="1:20" s="4" customFormat="1" ht="25.5" x14ac:dyDescent="0.25">
      <c r="A61" s="94">
        <v>1</v>
      </c>
      <c r="B61" s="118" t="s">
        <v>31</v>
      </c>
      <c r="C61" s="134" t="s">
        <v>3</v>
      </c>
      <c r="D61" s="52">
        <v>7</v>
      </c>
      <c r="E61" s="185"/>
      <c r="F61" s="5"/>
      <c r="G61" s="49"/>
      <c r="H61" s="49"/>
      <c r="I61" s="186"/>
      <c r="J61" s="164"/>
      <c r="K61" s="64"/>
      <c r="L61" s="64"/>
      <c r="M61" s="64"/>
      <c r="N61" s="64"/>
      <c r="O61" s="64"/>
      <c r="P61" s="64"/>
      <c r="Q61" s="64"/>
      <c r="R61" s="64"/>
      <c r="S61" s="64"/>
      <c r="T61" s="64"/>
    </row>
    <row r="62" spans="1:20" s="4" customFormat="1" ht="26.25" thickBot="1" x14ac:dyDescent="0.3">
      <c r="A62" s="94">
        <v>2</v>
      </c>
      <c r="B62" s="118" t="s">
        <v>32</v>
      </c>
      <c r="C62" s="134" t="s">
        <v>3</v>
      </c>
      <c r="D62" s="52">
        <v>7</v>
      </c>
      <c r="E62" s="185"/>
      <c r="F62" s="5"/>
      <c r="G62" s="49"/>
      <c r="H62" s="49"/>
      <c r="I62" s="186"/>
      <c r="J62" s="164"/>
      <c r="K62" s="64"/>
      <c r="L62" s="64"/>
      <c r="M62" s="64"/>
      <c r="N62" s="64"/>
      <c r="O62" s="64"/>
      <c r="P62" s="64"/>
      <c r="Q62" s="64"/>
      <c r="R62" s="64"/>
      <c r="S62" s="64"/>
      <c r="T62" s="64"/>
    </row>
    <row r="63" spans="1:20" s="4" customFormat="1" ht="20.100000000000001" customHeight="1" thickBot="1" x14ac:dyDescent="0.3">
      <c r="A63" s="57"/>
      <c r="B63" s="93"/>
      <c r="C63" s="93"/>
      <c r="F63" s="62" t="s">
        <v>53</v>
      </c>
      <c r="G63" s="91">
        <f>SUM(G61:G62)</f>
        <v>0</v>
      </c>
      <c r="H63" s="91">
        <f>SUM(H61:H62)</f>
        <v>0</v>
      </c>
      <c r="I63" s="17"/>
      <c r="J63" s="165"/>
      <c r="K63" s="64"/>
      <c r="L63" s="148"/>
      <c r="M63" s="148"/>
      <c r="N63" s="64"/>
      <c r="O63" s="64"/>
      <c r="P63" s="64"/>
      <c r="Q63" s="64"/>
      <c r="R63" s="64"/>
      <c r="S63" s="64"/>
      <c r="T63" s="64"/>
    </row>
    <row r="64" spans="1:20" s="4" customFormat="1" ht="20.100000000000001" customHeight="1" x14ac:dyDescent="0.25">
      <c r="A64" s="34"/>
      <c r="B64" s="35"/>
      <c r="C64" s="35"/>
      <c r="F64" s="62"/>
      <c r="G64" s="92"/>
      <c r="H64" s="92"/>
      <c r="I64" s="17"/>
      <c r="J64" s="165"/>
      <c r="K64" s="64"/>
      <c r="L64" s="64"/>
      <c r="M64" s="64"/>
      <c r="N64" s="64"/>
      <c r="O64" s="64"/>
      <c r="P64" s="64"/>
      <c r="Q64" s="64"/>
      <c r="R64" s="64"/>
      <c r="S64" s="64"/>
      <c r="T64" s="64"/>
    </row>
    <row r="65" spans="1:20" s="4" customFormat="1" ht="20.100000000000001" customHeight="1" x14ac:dyDescent="0.25">
      <c r="A65" s="34"/>
      <c r="B65" s="35"/>
      <c r="C65" s="35"/>
      <c r="F65" s="62"/>
      <c r="G65" s="92"/>
      <c r="H65" s="92"/>
      <c r="I65" s="17"/>
      <c r="J65" s="165"/>
      <c r="K65" s="64"/>
      <c r="L65" s="64"/>
      <c r="M65" s="64"/>
      <c r="N65" s="64"/>
      <c r="O65" s="64"/>
      <c r="P65" s="64"/>
      <c r="Q65" s="64"/>
      <c r="R65" s="64"/>
      <c r="S65" s="64"/>
      <c r="T65" s="64"/>
    </row>
    <row r="66" spans="1:20" s="4" customFormat="1" ht="20.100000000000001" customHeight="1" x14ac:dyDescent="0.25">
      <c r="A66" s="340" t="s">
        <v>174</v>
      </c>
      <c r="B66" s="93"/>
      <c r="C66" s="93"/>
      <c r="J66" s="23"/>
      <c r="K66" s="64"/>
      <c r="L66" s="64"/>
      <c r="M66" s="64"/>
      <c r="N66" s="64"/>
      <c r="O66" s="64"/>
      <c r="P66" s="64"/>
      <c r="Q66" s="64"/>
      <c r="R66" s="64"/>
      <c r="S66" s="64"/>
      <c r="T66" s="64"/>
    </row>
    <row r="67" spans="1:20" x14ac:dyDescent="0.3">
      <c r="A67" s="107"/>
      <c r="B67" s="107"/>
      <c r="C67" s="107"/>
      <c r="D67" s="13"/>
      <c r="E67" s="364" t="s">
        <v>166</v>
      </c>
      <c r="F67" s="365"/>
      <c r="G67" s="365"/>
      <c r="H67" s="365"/>
      <c r="I67" s="365"/>
      <c r="J67" s="365"/>
      <c r="L67" s="77"/>
      <c r="M67" s="77"/>
    </row>
    <row r="68" spans="1:20" s="31" customFormat="1" ht="27" x14ac:dyDescent="0.25">
      <c r="A68" s="336" t="s">
        <v>2</v>
      </c>
      <c r="B68" s="336" t="s">
        <v>0</v>
      </c>
      <c r="C68" s="336" t="s">
        <v>6</v>
      </c>
      <c r="D68" s="334" t="s">
        <v>11</v>
      </c>
      <c r="E68" s="333" t="s">
        <v>52</v>
      </c>
      <c r="F68" s="333" t="s">
        <v>93</v>
      </c>
      <c r="G68" s="334" t="s">
        <v>155</v>
      </c>
      <c r="H68" s="334" t="s">
        <v>156</v>
      </c>
      <c r="I68" s="335" t="s">
        <v>167</v>
      </c>
      <c r="J68" s="334" t="s">
        <v>12</v>
      </c>
      <c r="K68" s="147"/>
      <c r="L68" s="64"/>
      <c r="M68" s="64"/>
      <c r="N68" s="303"/>
      <c r="O68" s="303"/>
      <c r="P68" s="303"/>
      <c r="Q68" s="303"/>
      <c r="R68" s="303"/>
      <c r="S68" s="303"/>
      <c r="T68" s="303"/>
    </row>
    <row r="69" spans="1:20" ht="20.100000000000001" customHeight="1" x14ac:dyDescent="0.3">
      <c r="A69" s="55">
        <v>1</v>
      </c>
      <c r="B69" s="135" t="s">
        <v>16</v>
      </c>
      <c r="C69" s="119" t="s">
        <v>4</v>
      </c>
      <c r="D69" s="55">
        <v>2</v>
      </c>
      <c r="E69" s="188"/>
      <c r="F69" s="5"/>
      <c r="G69" s="49"/>
      <c r="H69" s="49"/>
      <c r="I69" s="186"/>
      <c r="J69" s="187"/>
      <c r="L69" s="77"/>
      <c r="M69" s="77"/>
    </row>
    <row r="70" spans="1:20" ht="20.100000000000001" customHeight="1" x14ac:dyDescent="0.3">
      <c r="A70" s="55">
        <v>2</v>
      </c>
      <c r="B70" s="135" t="s">
        <v>17</v>
      </c>
      <c r="C70" s="119" t="s">
        <v>4</v>
      </c>
      <c r="D70" s="55">
        <v>2</v>
      </c>
      <c r="E70" s="188"/>
      <c r="F70" s="5"/>
      <c r="G70" s="49"/>
      <c r="H70" s="49"/>
      <c r="I70" s="186"/>
      <c r="J70" s="187"/>
      <c r="L70" s="77"/>
      <c r="M70" s="77"/>
    </row>
    <row r="71" spans="1:20" ht="20.100000000000001" customHeight="1" x14ac:dyDescent="0.3">
      <c r="A71" s="55">
        <v>3</v>
      </c>
      <c r="B71" s="135" t="s">
        <v>18</v>
      </c>
      <c r="C71" s="119" t="s">
        <v>4</v>
      </c>
      <c r="D71" s="55">
        <v>2</v>
      </c>
      <c r="E71" s="188"/>
      <c r="F71" s="5"/>
      <c r="G71" s="49"/>
      <c r="H71" s="49"/>
      <c r="I71" s="186"/>
      <c r="J71" s="187"/>
      <c r="L71" s="77"/>
      <c r="M71" s="77"/>
    </row>
    <row r="72" spans="1:20" ht="20.100000000000001" customHeight="1" x14ac:dyDescent="0.3">
      <c r="A72" s="55">
        <v>4</v>
      </c>
      <c r="B72" s="135" t="s">
        <v>19</v>
      </c>
      <c r="C72" s="119" t="s">
        <v>4</v>
      </c>
      <c r="D72" s="55">
        <v>2</v>
      </c>
      <c r="E72" s="188"/>
      <c r="F72" s="5"/>
      <c r="G72" s="49"/>
      <c r="H72" s="49"/>
      <c r="I72" s="186"/>
      <c r="J72" s="187"/>
      <c r="L72" s="77"/>
      <c r="M72" s="77"/>
    </row>
    <row r="73" spans="1:20" ht="20.100000000000001" customHeight="1" x14ac:dyDescent="0.3">
      <c r="A73" s="55">
        <v>5</v>
      </c>
      <c r="B73" s="135" t="s">
        <v>20</v>
      </c>
      <c r="C73" s="119" t="s">
        <v>4</v>
      </c>
      <c r="D73" s="55">
        <v>2</v>
      </c>
      <c r="E73" s="188"/>
      <c r="F73" s="5"/>
      <c r="G73" s="49"/>
      <c r="H73" s="49"/>
      <c r="I73" s="186"/>
      <c r="J73" s="187"/>
      <c r="L73" s="77"/>
      <c r="M73" s="77"/>
    </row>
    <row r="74" spans="1:20" ht="20.100000000000001" customHeight="1" thickBot="1" x14ac:dyDescent="0.35">
      <c r="A74" s="55">
        <v>6</v>
      </c>
      <c r="B74" s="135" t="s">
        <v>21</v>
      </c>
      <c r="C74" s="119" t="s">
        <v>22</v>
      </c>
      <c r="D74" s="55">
        <v>5</v>
      </c>
      <c r="E74" s="188"/>
      <c r="F74" s="5"/>
      <c r="G74" s="49"/>
      <c r="H74" s="49"/>
      <c r="I74" s="186"/>
      <c r="J74" s="187"/>
      <c r="L74" s="77"/>
      <c r="M74" s="77"/>
    </row>
    <row r="75" spans="1:20" ht="20.100000000000001" customHeight="1" thickBot="1" x14ac:dyDescent="0.35">
      <c r="A75" s="151"/>
      <c r="B75" s="66"/>
      <c r="C75" s="25"/>
      <c r="D75" s="56"/>
      <c r="E75" s="106"/>
      <c r="F75" s="62" t="s">
        <v>53</v>
      </c>
      <c r="G75" s="91">
        <f>SUM(G69:G74)</f>
        <v>0</v>
      </c>
      <c r="H75" s="91">
        <f>SUM(H69:H74)</f>
        <v>0</v>
      </c>
      <c r="I75" s="47"/>
      <c r="J75" s="166"/>
      <c r="L75" s="148"/>
      <c r="M75" s="148"/>
    </row>
    <row r="76" spans="1:20" s="4" customFormat="1" ht="20.100000000000001" customHeight="1" x14ac:dyDescent="0.25">
      <c r="A76" s="34"/>
      <c r="B76" s="35"/>
      <c r="C76" s="35"/>
      <c r="F76" s="62"/>
      <c r="G76" s="92"/>
      <c r="H76" s="92"/>
      <c r="I76" s="17"/>
      <c r="J76" s="165"/>
      <c r="K76" s="64"/>
      <c r="L76" s="64"/>
      <c r="M76" s="64"/>
      <c r="N76" s="64"/>
      <c r="O76" s="64"/>
      <c r="P76" s="64"/>
      <c r="Q76" s="64"/>
      <c r="R76" s="64"/>
      <c r="S76" s="64"/>
      <c r="T76" s="64"/>
    </row>
    <row r="77" spans="1:20" s="4" customFormat="1" ht="20.100000000000001" customHeight="1" x14ac:dyDescent="0.25">
      <c r="A77" s="34"/>
      <c r="B77" s="35"/>
      <c r="C77" s="35"/>
      <c r="F77" s="62"/>
      <c r="G77" s="92"/>
      <c r="H77" s="92"/>
      <c r="I77" s="17"/>
      <c r="J77" s="165"/>
      <c r="K77" s="64"/>
      <c r="L77" s="64"/>
      <c r="M77" s="64"/>
      <c r="N77" s="64"/>
      <c r="O77" s="64"/>
      <c r="P77" s="64"/>
      <c r="Q77" s="64"/>
      <c r="R77" s="64"/>
      <c r="S77" s="64"/>
      <c r="T77" s="64"/>
    </row>
    <row r="78" spans="1:20" x14ac:dyDescent="0.3">
      <c r="A78" s="346" t="s">
        <v>175</v>
      </c>
      <c r="B78" s="66"/>
      <c r="C78" s="25"/>
      <c r="D78" s="56"/>
      <c r="E78" s="106"/>
      <c r="F78" s="19"/>
      <c r="G78" s="47"/>
      <c r="H78" s="47"/>
      <c r="I78" s="47"/>
      <c r="J78" s="166"/>
      <c r="L78" s="77"/>
      <c r="M78" s="77"/>
    </row>
    <row r="79" spans="1:20" s="6" customFormat="1" ht="13.5" x14ac:dyDescent="0.2">
      <c r="A79" s="384"/>
      <c r="B79" s="384"/>
      <c r="C79" s="384"/>
      <c r="E79" s="364" t="s">
        <v>166</v>
      </c>
      <c r="F79" s="365"/>
      <c r="G79" s="365"/>
      <c r="H79" s="365"/>
      <c r="I79" s="365"/>
      <c r="J79" s="365"/>
      <c r="K79" s="100"/>
      <c r="L79" s="100"/>
      <c r="M79" s="100"/>
      <c r="N79" s="100"/>
      <c r="O79" s="100"/>
      <c r="P79" s="100"/>
      <c r="Q79" s="100"/>
      <c r="R79" s="100"/>
      <c r="S79" s="100"/>
      <c r="T79" s="100"/>
    </row>
    <row r="80" spans="1:20" s="31" customFormat="1" ht="27" x14ac:dyDescent="0.25">
      <c r="A80" s="336" t="s">
        <v>2</v>
      </c>
      <c r="B80" s="336" t="s">
        <v>0</v>
      </c>
      <c r="C80" s="336" t="s">
        <v>6</v>
      </c>
      <c r="D80" s="334" t="s">
        <v>11</v>
      </c>
      <c r="E80" s="333" t="s">
        <v>52</v>
      </c>
      <c r="F80" s="333" t="s">
        <v>93</v>
      </c>
      <c r="G80" s="334" t="s">
        <v>155</v>
      </c>
      <c r="H80" s="334" t="s">
        <v>156</v>
      </c>
      <c r="I80" s="335" t="s">
        <v>167</v>
      </c>
      <c r="J80" s="334" t="s">
        <v>12</v>
      </c>
      <c r="K80" s="147"/>
      <c r="L80" s="64"/>
      <c r="M80" s="64"/>
      <c r="N80" s="303"/>
      <c r="O80" s="303"/>
      <c r="P80" s="303"/>
      <c r="Q80" s="303"/>
      <c r="R80" s="303"/>
      <c r="S80" s="303"/>
      <c r="T80" s="303"/>
    </row>
    <row r="81" spans="1:232" s="7" customFormat="1" ht="20.100000000000001" customHeight="1" thickBot="1" x14ac:dyDescent="0.3">
      <c r="A81" s="119">
        <v>1</v>
      </c>
      <c r="B81" s="128" t="s">
        <v>33</v>
      </c>
      <c r="C81" s="124" t="s">
        <v>1</v>
      </c>
      <c r="D81" s="52">
        <v>1</v>
      </c>
      <c r="E81" s="185"/>
      <c r="F81" s="5"/>
      <c r="G81" s="49"/>
      <c r="H81" s="49"/>
      <c r="I81" s="164"/>
      <c r="J81" s="164"/>
      <c r="K81" s="64"/>
      <c r="L81" s="25"/>
      <c r="M81" s="25"/>
      <c r="N81" s="25"/>
      <c r="O81" s="25"/>
      <c r="P81" s="25"/>
      <c r="Q81" s="25"/>
      <c r="R81" s="25"/>
      <c r="S81" s="25"/>
      <c r="T81" s="25"/>
    </row>
    <row r="82" spans="1:232" s="7" customFormat="1" ht="20.100000000000001" customHeight="1" thickBot="1" x14ac:dyDescent="0.25">
      <c r="A82" s="56"/>
      <c r="B82" s="56"/>
      <c r="C82" s="56"/>
      <c r="F82" s="62" t="s">
        <v>53</v>
      </c>
      <c r="G82" s="91">
        <f>G81</f>
        <v>0</v>
      </c>
      <c r="H82" s="91">
        <f>H81</f>
        <v>0</v>
      </c>
      <c r="I82" s="109"/>
      <c r="J82" s="167"/>
      <c r="K82" s="148"/>
      <c r="L82" s="148"/>
      <c r="M82" s="148"/>
      <c r="N82" s="25"/>
      <c r="O82" s="25"/>
      <c r="P82" s="25"/>
      <c r="Q82" s="25"/>
      <c r="R82" s="25"/>
      <c r="S82" s="25"/>
      <c r="T82" s="25"/>
    </row>
    <row r="83" spans="1:232" s="4" customFormat="1" ht="20.100000000000001" customHeight="1" x14ac:dyDescent="0.25">
      <c r="A83" s="34"/>
      <c r="B83" s="35"/>
      <c r="C83" s="35"/>
      <c r="F83" s="62"/>
      <c r="G83" s="92"/>
      <c r="H83" s="92"/>
      <c r="I83" s="17"/>
      <c r="J83" s="165"/>
      <c r="K83" s="64"/>
      <c r="L83" s="64"/>
      <c r="M83" s="64"/>
      <c r="N83" s="64"/>
      <c r="O83" s="64"/>
      <c r="P83" s="64"/>
      <c r="Q83" s="64"/>
      <c r="R83" s="64"/>
      <c r="S83" s="64"/>
      <c r="T83" s="64"/>
    </row>
    <row r="84" spans="1:232" s="4" customFormat="1" ht="20.100000000000001" customHeight="1" x14ac:dyDescent="0.25">
      <c r="A84" s="34"/>
      <c r="B84" s="35"/>
      <c r="C84" s="35"/>
      <c r="F84" s="62"/>
      <c r="G84" s="92"/>
      <c r="H84" s="92"/>
      <c r="I84" s="17"/>
      <c r="J84" s="165"/>
      <c r="K84" s="64"/>
      <c r="L84" s="64"/>
      <c r="M84" s="64"/>
      <c r="N84" s="64"/>
      <c r="O84" s="64"/>
      <c r="P84" s="64"/>
      <c r="Q84" s="64"/>
      <c r="R84" s="64"/>
      <c r="S84" s="64"/>
      <c r="T84" s="64"/>
    </row>
    <row r="85" spans="1:232" s="6" customFormat="1" ht="20.100000000000001" customHeight="1" x14ac:dyDescent="0.3">
      <c r="A85" s="347" t="s">
        <v>176</v>
      </c>
      <c r="B85" s="110"/>
      <c r="C85" s="99"/>
      <c r="J85" s="54"/>
      <c r="K85" s="100"/>
      <c r="L85" s="100"/>
      <c r="M85" s="100"/>
      <c r="N85" s="100"/>
      <c r="O85" s="100"/>
      <c r="P85" s="100"/>
      <c r="Q85" s="100"/>
      <c r="R85" s="100"/>
      <c r="S85" s="100"/>
      <c r="T85" s="100"/>
    </row>
    <row r="86" spans="1:232" s="3" customFormat="1" x14ac:dyDescent="0.25">
      <c r="A86" s="43"/>
      <c r="B86" s="111"/>
      <c r="C86" s="112"/>
      <c r="D86" s="53"/>
      <c r="E86" s="364" t="s">
        <v>166</v>
      </c>
      <c r="F86" s="365"/>
      <c r="G86" s="365"/>
      <c r="H86" s="365"/>
      <c r="I86" s="365"/>
      <c r="J86" s="365"/>
      <c r="K86" s="58"/>
      <c r="L86" s="58"/>
      <c r="M86" s="58"/>
      <c r="N86" s="58"/>
      <c r="O86" s="58"/>
      <c r="P86" s="58"/>
      <c r="Q86" s="58"/>
      <c r="R86" s="58"/>
      <c r="S86" s="58"/>
      <c r="T86" s="58"/>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row>
    <row r="87" spans="1:232" s="31" customFormat="1" ht="27" x14ac:dyDescent="0.25">
      <c r="A87" s="336" t="s">
        <v>2</v>
      </c>
      <c r="B87" s="336" t="s">
        <v>0</v>
      </c>
      <c r="C87" s="336" t="s">
        <v>6</v>
      </c>
      <c r="D87" s="334" t="s">
        <v>11</v>
      </c>
      <c r="E87" s="333" t="s">
        <v>52</v>
      </c>
      <c r="F87" s="333" t="s">
        <v>93</v>
      </c>
      <c r="G87" s="334" t="s">
        <v>155</v>
      </c>
      <c r="H87" s="334" t="s">
        <v>156</v>
      </c>
      <c r="I87" s="335" t="s">
        <v>167</v>
      </c>
      <c r="J87" s="334" t="s">
        <v>12</v>
      </c>
      <c r="K87" s="147"/>
      <c r="L87" s="64"/>
      <c r="M87" s="64"/>
      <c r="N87" s="303"/>
      <c r="O87" s="303"/>
      <c r="P87" s="303"/>
      <c r="Q87" s="303"/>
      <c r="R87" s="303"/>
      <c r="S87" s="303"/>
      <c r="T87" s="303"/>
    </row>
    <row r="88" spans="1:232" s="3" customFormat="1" ht="25.5" x14ac:dyDescent="0.25">
      <c r="A88" s="123">
        <v>1</v>
      </c>
      <c r="B88" s="132" t="s">
        <v>7</v>
      </c>
      <c r="C88" s="48" t="s">
        <v>1</v>
      </c>
      <c r="D88" s="48">
        <v>2</v>
      </c>
      <c r="E88" s="185"/>
      <c r="F88" s="5"/>
      <c r="G88" s="49"/>
      <c r="H88" s="49"/>
      <c r="I88" s="164"/>
      <c r="J88" s="189"/>
      <c r="K88" s="41"/>
      <c r="L88" s="41"/>
      <c r="M88" s="41"/>
      <c r="N88" s="41"/>
      <c r="O88" s="41"/>
      <c r="P88" s="41"/>
      <c r="Q88" s="41"/>
      <c r="R88" s="41"/>
      <c r="S88" s="41"/>
      <c r="T88" s="4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row>
    <row r="89" spans="1:232" s="3" customFormat="1" ht="39" thickBot="1" x14ac:dyDescent="0.3">
      <c r="A89" s="123">
        <v>2</v>
      </c>
      <c r="B89" s="132" t="s">
        <v>8</v>
      </c>
      <c r="C89" s="48" t="s">
        <v>1</v>
      </c>
      <c r="D89" s="48">
        <v>2</v>
      </c>
      <c r="E89" s="185"/>
      <c r="F89" s="5"/>
      <c r="G89" s="49"/>
      <c r="H89" s="49"/>
      <c r="I89" s="164"/>
      <c r="J89" s="189"/>
      <c r="K89" s="41"/>
      <c r="L89" s="41"/>
      <c r="M89" s="41"/>
      <c r="N89" s="41"/>
      <c r="O89" s="41"/>
      <c r="P89" s="41"/>
      <c r="Q89" s="41"/>
      <c r="R89" s="41"/>
      <c r="S89" s="41"/>
      <c r="T89" s="4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row>
    <row r="90" spans="1:232" s="14" customFormat="1" ht="20.100000000000001" customHeight="1" thickBot="1" x14ac:dyDescent="0.35">
      <c r="F90" s="62" t="s">
        <v>53</v>
      </c>
      <c r="G90" s="91">
        <f>SUM(G88:G89)</f>
        <v>0</v>
      </c>
      <c r="H90" s="91">
        <f>SUM(H88:H89)</f>
        <v>0</v>
      </c>
      <c r="I90" s="40"/>
      <c r="J90" s="168"/>
      <c r="K90" s="96"/>
      <c r="L90" s="148"/>
      <c r="M90" s="148"/>
      <c r="N90" s="304"/>
      <c r="O90" s="304"/>
      <c r="P90" s="304"/>
      <c r="Q90" s="304"/>
      <c r="R90" s="304"/>
      <c r="S90" s="304"/>
      <c r="T90" s="304"/>
    </row>
    <row r="91" spans="1:232" s="4" customFormat="1" ht="20.100000000000001" customHeight="1" x14ac:dyDescent="0.25">
      <c r="A91" s="34"/>
      <c r="B91" s="35"/>
      <c r="C91" s="35"/>
      <c r="F91" s="62"/>
      <c r="G91" s="92"/>
      <c r="H91" s="92"/>
      <c r="I91" s="17"/>
      <c r="J91" s="165"/>
      <c r="K91" s="64"/>
      <c r="L91" s="64"/>
      <c r="M91" s="64"/>
      <c r="N91" s="64"/>
      <c r="O91" s="64"/>
      <c r="P91" s="64"/>
      <c r="Q91" s="64"/>
      <c r="R91" s="64"/>
      <c r="S91" s="64"/>
      <c r="T91" s="64"/>
    </row>
    <row r="92" spans="1:232" s="4" customFormat="1" ht="20.100000000000001" customHeight="1" x14ac:dyDescent="0.25">
      <c r="A92" s="34"/>
      <c r="B92" s="35"/>
      <c r="C92" s="35"/>
      <c r="F92" s="62"/>
      <c r="G92" s="92"/>
      <c r="H92" s="92"/>
      <c r="I92" s="17"/>
      <c r="J92" s="165"/>
      <c r="K92" s="64"/>
      <c r="L92" s="64"/>
      <c r="M92" s="64"/>
      <c r="N92" s="64"/>
      <c r="O92" s="64"/>
      <c r="P92" s="64"/>
      <c r="Q92" s="64"/>
      <c r="R92" s="64"/>
      <c r="S92" s="64"/>
      <c r="T92" s="64"/>
    </row>
    <row r="93" spans="1:232" s="14" customFormat="1" ht="20.100000000000001" customHeight="1" x14ac:dyDescent="0.3">
      <c r="A93" s="349" t="s">
        <v>177</v>
      </c>
      <c r="J93" s="169"/>
      <c r="K93" s="96"/>
      <c r="L93" s="77"/>
      <c r="M93" s="77"/>
      <c r="N93" s="304"/>
      <c r="O93" s="304"/>
      <c r="P93" s="304"/>
      <c r="Q93" s="304"/>
      <c r="R93" s="304"/>
      <c r="S93" s="304"/>
      <c r="T93" s="304"/>
    </row>
    <row r="94" spans="1:232" s="3" customFormat="1" x14ac:dyDescent="0.25">
      <c r="A94" s="43"/>
      <c r="B94" s="111"/>
      <c r="C94" s="112"/>
      <c r="D94" s="53"/>
      <c r="E94" s="364" t="s">
        <v>166</v>
      </c>
      <c r="F94" s="365"/>
      <c r="G94" s="365"/>
      <c r="H94" s="365"/>
      <c r="I94" s="365"/>
      <c r="J94" s="365"/>
      <c r="K94" s="58"/>
      <c r="L94" s="58"/>
      <c r="M94" s="58"/>
      <c r="N94" s="58"/>
      <c r="O94" s="58"/>
      <c r="P94" s="58"/>
      <c r="Q94" s="58"/>
      <c r="R94" s="58"/>
      <c r="S94" s="58"/>
      <c r="T94" s="58"/>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row>
    <row r="95" spans="1:232" s="31" customFormat="1" ht="27" x14ac:dyDescent="0.25">
      <c r="A95" s="336" t="s">
        <v>2</v>
      </c>
      <c r="B95" s="336" t="s">
        <v>0</v>
      </c>
      <c r="C95" s="336" t="s">
        <v>6</v>
      </c>
      <c r="D95" s="334" t="s">
        <v>11</v>
      </c>
      <c r="E95" s="333" t="s">
        <v>52</v>
      </c>
      <c r="F95" s="333" t="s">
        <v>93</v>
      </c>
      <c r="G95" s="334" t="s">
        <v>155</v>
      </c>
      <c r="H95" s="334" t="s">
        <v>156</v>
      </c>
      <c r="I95" s="335" t="s">
        <v>167</v>
      </c>
      <c r="J95" s="334" t="s">
        <v>12</v>
      </c>
      <c r="K95" s="147"/>
      <c r="L95" s="64"/>
      <c r="M95" s="64"/>
      <c r="N95" s="303"/>
      <c r="O95" s="303"/>
      <c r="P95" s="303"/>
      <c r="Q95" s="303"/>
      <c r="R95" s="303"/>
      <c r="S95" s="303"/>
      <c r="T95" s="303"/>
    </row>
    <row r="96" spans="1:232" s="3" customFormat="1" ht="39" thickBot="1" x14ac:dyDescent="0.3">
      <c r="A96" s="123">
        <v>1</v>
      </c>
      <c r="B96" s="132" t="s">
        <v>23</v>
      </c>
      <c r="C96" s="48" t="s">
        <v>24</v>
      </c>
      <c r="D96" s="48">
        <v>5</v>
      </c>
      <c r="E96" s="185"/>
      <c r="F96" s="5"/>
      <c r="G96" s="49"/>
      <c r="H96" s="49"/>
      <c r="I96" s="190"/>
      <c r="J96" s="164"/>
      <c r="K96" s="41"/>
      <c r="L96" s="41"/>
      <c r="M96" s="41"/>
      <c r="N96" s="41"/>
      <c r="O96" s="41"/>
      <c r="P96" s="41"/>
      <c r="Q96" s="41"/>
      <c r="R96" s="41"/>
      <c r="S96" s="41"/>
      <c r="T96" s="4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row>
    <row r="97" spans="1:233" s="14" customFormat="1" ht="20.100000000000001" customHeight="1" thickBot="1" x14ac:dyDescent="0.35">
      <c r="F97" s="62" t="s">
        <v>53</v>
      </c>
      <c r="G97" s="91">
        <f>G96</f>
        <v>0</v>
      </c>
      <c r="H97" s="91">
        <f>H96</f>
        <v>0</v>
      </c>
      <c r="I97" s="40"/>
      <c r="J97" s="168"/>
      <c r="K97" s="96"/>
      <c r="L97" s="148"/>
      <c r="M97" s="148"/>
      <c r="N97" s="304"/>
      <c r="O97" s="304"/>
      <c r="P97" s="304"/>
      <c r="Q97" s="304"/>
      <c r="R97" s="304"/>
      <c r="S97" s="304"/>
      <c r="T97" s="304"/>
    </row>
    <row r="98" spans="1:233" s="4" customFormat="1" ht="20.100000000000001" customHeight="1" x14ac:dyDescent="0.25">
      <c r="A98" s="34"/>
      <c r="B98" s="35"/>
      <c r="C98" s="35"/>
      <c r="F98" s="62"/>
      <c r="G98" s="92"/>
      <c r="H98" s="92"/>
      <c r="I98" s="17"/>
      <c r="J98" s="165"/>
      <c r="K98" s="64"/>
      <c r="L98" s="64"/>
      <c r="M98" s="64"/>
      <c r="N98" s="64"/>
      <c r="O98" s="64"/>
      <c r="P98" s="64"/>
      <c r="Q98" s="64"/>
      <c r="R98" s="64"/>
      <c r="S98" s="64"/>
      <c r="T98" s="64"/>
    </row>
    <row r="99" spans="1:233" s="4" customFormat="1" ht="20.100000000000001" customHeight="1" x14ac:dyDescent="0.25">
      <c r="A99" s="34"/>
      <c r="B99" s="35"/>
      <c r="C99" s="35"/>
      <c r="F99" s="62"/>
      <c r="G99" s="92"/>
      <c r="H99" s="92"/>
      <c r="I99" s="17"/>
      <c r="J99" s="165"/>
      <c r="K99" s="64"/>
      <c r="L99" s="64"/>
      <c r="M99" s="64"/>
      <c r="N99" s="64"/>
      <c r="O99" s="64"/>
      <c r="P99" s="64"/>
      <c r="Q99" s="64"/>
      <c r="R99" s="64"/>
      <c r="S99" s="64"/>
      <c r="T99" s="64"/>
    </row>
    <row r="100" spans="1:233" s="14" customFormat="1" ht="20.100000000000001" customHeight="1" x14ac:dyDescent="0.3">
      <c r="A100" s="349" t="s">
        <v>178</v>
      </c>
      <c r="G100" s="40"/>
      <c r="H100" s="40"/>
      <c r="I100" s="40"/>
      <c r="J100" s="168"/>
      <c r="K100" s="96"/>
      <c r="L100" s="77"/>
      <c r="M100" s="77"/>
      <c r="N100" s="304"/>
      <c r="O100" s="304"/>
      <c r="P100" s="304"/>
      <c r="Q100" s="304"/>
      <c r="R100" s="304"/>
      <c r="S100" s="304"/>
      <c r="T100" s="304"/>
    </row>
    <row r="101" spans="1:233" s="3" customFormat="1" x14ac:dyDescent="0.25">
      <c r="A101" s="350"/>
      <c r="B101" s="112"/>
      <c r="C101" s="112"/>
      <c r="D101" s="53"/>
      <c r="E101" s="364" t="s">
        <v>166</v>
      </c>
      <c r="F101" s="365"/>
      <c r="G101" s="365"/>
      <c r="H101" s="365"/>
      <c r="I101" s="365"/>
      <c r="J101" s="365"/>
      <c r="K101" s="58"/>
      <c r="L101" s="58"/>
      <c r="M101" s="58"/>
      <c r="N101" s="58"/>
      <c r="O101" s="58"/>
      <c r="P101" s="58"/>
      <c r="Q101" s="58"/>
      <c r="R101" s="58"/>
      <c r="S101" s="58"/>
      <c r="T101" s="58"/>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row>
    <row r="102" spans="1:233" s="31" customFormat="1" ht="27" x14ac:dyDescent="0.25">
      <c r="A102" s="336" t="s">
        <v>2</v>
      </c>
      <c r="B102" s="336" t="s">
        <v>0</v>
      </c>
      <c r="C102" s="336" t="s">
        <v>6</v>
      </c>
      <c r="D102" s="334" t="s">
        <v>11</v>
      </c>
      <c r="E102" s="333" t="s">
        <v>52</v>
      </c>
      <c r="F102" s="333" t="s">
        <v>93</v>
      </c>
      <c r="G102" s="334" t="s">
        <v>155</v>
      </c>
      <c r="H102" s="334" t="s">
        <v>156</v>
      </c>
      <c r="I102" s="335" t="s">
        <v>167</v>
      </c>
      <c r="J102" s="334" t="s">
        <v>12</v>
      </c>
      <c r="K102" s="147"/>
      <c r="L102" s="64"/>
      <c r="M102" s="64"/>
      <c r="N102" s="303"/>
      <c r="O102" s="303"/>
      <c r="P102" s="303"/>
      <c r="Q102" s="303"/>
      <c r="R102" s="303"/>
      <c r="S102" s="303"/>
      <c r="T102" s="303"/>
    </row>
    <row r="103" spans="1:233" s="3" customFormat="1" ht="25.5" x14ac:dyDescent="0.25">
      <c r="A103" s="125">
        <v>1</v>
      </c>
      <c r="B103" s="126" t="s">
        <v>34</v>
      </c>
      <c r="C103" s="127" t="s">
        <v>4</v>
      </c>
      <c r="D103" s="50">
        <v>1</v>
      </c>
      <c r="E103" s="188"/>
      <c r="F103" s="5"/>
      <c r="G103" s="49"/>
      <c r="H103" s="49"/>
      <c r="I103" s="164"/>
      <c r="J103" s="164"/>
      <c r="K103" s="41"/>
      <c r="L103" s="41"/>
      <c r="M103" s="41"/>
      <c r="N103" s="41"/>
      <c r="O103" s="41"/>
      <c r="P103" s="41"/>
      <c r="Q103" s="41"/>
      <c r="R103" s="41"/>
      <c r="S103" s="41"/>
      <c r="T103" s="4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row>
    <row r="104" spans="1:233" s="3" customFormat="1" ht="25.5" x14ac:dyDescent="0.25">
      <c r="A104" s="125">
        <v>2</v>
      </c>
      <c r="B104" s="126" t="s">
        <v>35</v>
      </c>
      <c r="C104" s="127" t="s">
        <v>4</v>
      </c>
      <c r="D104" s="50">
        <v>1</v>
      </c>
      <c r="E104" s="188"/>
      <c r="F104" s="5"/>
      <c r="G104" s="49"/>
      <c r="H104" s="49"/>
      <c r="I104" s="164"/>
      <c r="J104" s="164"/>
      <c r="K104" s="41"/>
      <c r="L104" s="41"/>
      <c r="M104" s="41"/>
      <c r="N104" s="41"/>
      <c r="O104" s="41"/>
      <c r="P104" s="41"/>
      <c r="Q104" s="41"/>
      <c r="R104" s="41"/>
      <c r="S104" s="41"/>
      <c r="T104" s="4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row>
    <row r="105" spans="1:233" s="3" customFormat="1" ht="26.25" thickBot="1" x14ac:dyDescent="0.3">
      <c r="A105" s="125">
        <v>3</v>
      </c>
      <c r="B105" s="126" t="s">
        <v>36</v>
      </c>
      <c r="C105" s="127" t="s">
        <v>4</v>
      </c>
      <c r="D105" s="50">
        <v>1</v>
      </c>
      <c r="E105" s="188"/>
      <c r="F105" s="5"/>
      <c r="G105" s="49"/>
      <c r="H105" s="49"/>
      <c r="I105" s="164"/>
      <c r="J105" s="164"/>
      <c r="K105" s="41"/>
      <c r="L105" s="41"/>
      <c r="M105" s="41"/>
      <c r="N105" s="41"/>
      <c r="O105" s="41"/>
      <c r="P105" s="41"/>
      <c r="Q105" s="41"/>
      <c r="R105" s="41"/>
      <c r="S105" s="41"/>
      <c r="T105" s="4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row>
    <row r="106" spans="1:233" s="14" customFormat="1" ht="20.100000000000001" customHeight="1" thickBot="1" x14ac:dyDescent="0.35">
      <c r="B106" s="88"/>
      <c r="E106" s="59"/>
      <c r="F106" s="62" t="s">
        <v>53</v>
      </c>
      <c r="G106" s="91">
        <f>SUM(G103:G105)</f>
        <v>0</v>
      </c>
      <c r="H106" s="91">
        <f>SUM(H103:H105)</f>
        <v>0</v>
      </c>
      <c r="I106" s="40"/>
      <c r="J106" s="168"/>
      <c r="K106" s="149"/>
      <c r="L106" s="148"/>
      <c r="M106" s="148"/>
      <c r="N106" s="304"/>
      <c r="O106" s="304"/>
      <c r="P106" s="304"/>
      <c r="Q106" s="304"/>
      <c r="R106" s="304"/>
      <c r="S106" s="304"/>
      <c r="T106" s="304"/>
    </row>
    <row r="107" spans="1:233" s="4" customFormat="1" ht="20.100000000000001" customHeight="1" x14ac:dyDescent="0.25">
      <c r="A107" s="34"/>
      <c r="B107" s="35"/>
      <c r="C107" s="35"/>
      <c r="F107" s="62"/>
      <c r="G107" s="92"/>
      <c r="H107" s="92"/>
      <c r="I107" s="17"/>
      <c r="J107" s="165"/>
      <c r="K107" s="64"/>
      <c r="L107" s="64"/>
      <c r="M107" s="64"/>
      <c r="N107" s="64"/>
      <c r="O107" s="64"/>
      <c r="P107" s="64"/>
      <c r="Q107" s="64"/>
      <c r="R107" s="64"/>
      <c r="S107" s="64"/>
      <c r="T107" s="64"/>
    </row>
    <row r="108" spans="1:233" s="4" customFormat="1" ht="20.100000000000001" customHeight="1" x14ac:dyDescent="0.25">
      <c r="A108" s="34"/>
      <c r="B108" s="35"/>
      <c r="C108" s="35"/>
      <c r="F108" s="62"/>
      <c r="G108" s="92"/>
      <c r="H108" s="92"/>
      <c r="I108" s="17"/>
      <c r="J108" s="165"/>
      <c r="K108" s="64"/>
      <c r="L108" s="64"/>
      <c r="M108" s="64"/>
      <c r="N108" s="64"/>
      <c r="O108" s="64"/>
      <c r="P108" s="64"/>
      <c r="Q108" s="64"/>
      <c r="R108" s="64"/>
      <c r="S108" s="64"/>
      <c r="T108" s="64"/>
    </row>
    <row r="109" spans="1:233" s="14" customFormat="1" ht="20.100000000000001" customHeight="1" x14ac:dyDescent="0.3">
      <c r="A109" s="349" t="s">
        <v>179</v>
      </c>
      <c r="B109" s="95"/>
      <c r="E109" s="113"/>
      <c r="H109" s="114"/>
      <c r="I109" s="114"/>
      <c r="J109" s="170"/>
      <c r="K109" s="149"/>
      <c r="L109" s="16"/>
      <c r="M109" s="77"/>
      <c r="N109" s="304"/>
      <c r="O109" s="304"/>
      <c r="P109" s="304"/>
      <c r="Q109" s="304"/>
      <c r="R109" s="304"/>
      <c r="S109" s="304"/>
      <c r="T109" s="304"/>
    </row>
    <row r="110" spans="1:233" s="4" customFormat="1" ht="13.5" x14ac:dyDescent="0.25">
      <c r="A110" s="116"/>
      <c r="B110" s="116"/>
      <c r="C110" s="116"/>
      <c r="D110" s="23"/>
      <c r="E110" s="364" t="s">
        <v>166</v>
      </c>
      <c r="F110" s="365"/>
      <c r="G110" s="365"/>
      <c r="H110" s="365"/>
      <c r="I110" s="365"/>
      <c r="J110" s="365"/>
      <c r="K110" s="64"/>
      <c r="L110" s="299"/>
      <c r="M110" s="299"/>
      <c r="N110" s="64"/>
      <c r="O110" s="64"/>
      <c r="P110" s="64"/>
      <c r="Q110" s="64"/>
      <c r="R110" s="64"/>
      <c r="S110" s="64"/>
      <c r="T110" s="64"/>
    </row>
    <row r="111" spans="1:233" s="31" customFormat="1" ht="27" x14ac:dyDescent="0.25">
      <c r="A111" s="336" t="s">
        <v>2</v>
      </c>
      <c r="B111" s="336" t="s">
        <v>0</v>
      </c>
      <c r="C111" s="336" t="s">
        <v>6</v>
      </c>
      <c r="D111" s="334" t="s">
        <v>11</v>
      </c>
      <c r="E111" s="333" t="s">
        <v>52</v>
      </c>
      <c r="F111" s="333" t="s">
        <v>93</v>
      </c>
      <c r="G111" s="334" t="s">
        <v>155</v>
      </c>
      <c r="H111" s="334" t="s">
        <v>156</v>
      </c>
      <c r="I111" s="335" t="s">
        <v>167</v>
      </c>
      <c r="J111" s="334" t="s">
        <v>12</v>
      </c>
      <c r="K111" s="147"/>
      <c r="L111" s="64"/>
      <c r="M111" s="64"/>
      <c r="N111" s="303"/>
      <c r="O111" s="303"/>
      <c r="P111" s="303"/>
      <c r="Q111" s="303"/>
      <c r="R111" s="303"/>
      <c r="S111" s="303"/>
      <c r="T111" s="303"/>
    </row>
    <row r="112" spans="1:233" s="4" customFormat="1" ht="20.100000000000001" customHeight="1" x14ac:dyDescent="0.25">
      <c r="A112" s="138">
        <v>1</v>
      </c>
      <c r="B112" s="137" t="s">
        <v>38</v>
      </c>
      <c r="C112" s="134" t="s">
        <v>4</v>
      </c>
      <c r="D112" s="52">
        <v>1</v>
      </c>
      <c r="E112" s="185"/>
      <c r="F112" s="5"/>
      <c r="G112" s="49"/>
      <c r="H112" s="49"/>
      <c r="I112" s="186"/>
      <c r="J112" s="164"/>
      <c r="K112" s="64"/>
      <c r="L112" s="64"/>
      <c r="M112" s="64"/>
      <c r="N112" s="64"/>
      <c r="O112" s="64"/>
      <c r="P112" s="64"/>
      <c r="Q112" s="64"/>
      <c r="R112" s="64"/>
      <c r="S112" s="64"/>
      <c r="T112" s="64"/>
    </row>
    <row r="113" spans="1:20" s="4" customFormat="1" ht="20.100000000000001" customHeight="1" thickBot="1" x14ac:dyDescent="0.3">
      <c r="A113" s="138">
        <v>2</v>
      </c>
      <c r="B113" s="137" t="s">
        <v>39</v>
      </c>
      <c r="C113" s="134" t="s">
        <v>4</v>
      </c>
      <c r="D113" s="52">
        <v>1</v>
      </c>
      <c r="E113" s="185"/>
      <c r="F113" s="5"/>
      <c r="G113" s="49"/>
      <c r="H113" s="49"/>
      <c r="I113" s="186"/>
      <c r="J113" s="164"/>
      <c r="K113" s="64"/>
      <c r="L113" s="64"/>
      <c r="M113" s="64"/>
      <c r="N113" s="64"/>
      <c r="O113" s="64"/>
      <c r="P113" s="64"/>
      <c r="Q113" s="64"/>
      <c r="R113" s="64"/>
      <c r="S113" s="64"/>
      <c r="T113" s="64"/>
    </row>
    <row r="114" spans="1:20" s="4" customFormat="1" ht="20.100000000000001" customHeight="1" thickBot="1" x14ac:dyDescent="0.3">
      <c r="A114" s="39"/>
      <c r="B114" s="64"/>
      <c r="C114" s="151"/>
      <c r="D114" s="23"/>
      <c r="F114" s="62" t="s">
        <v>53</v>
      </c>
      <c r="G114" s="91">
        <f>SUM(G112:G113)</f>
        <v>0</v>
      </c>
      <c r="H114" s="91">
        <f>SUM(H112:H113)</f>
        <v>0</v>
      </c>
      <c r="I114" s="17"/>
      <c r="J114" s="165"/>
      <c r="K114" s="148"/>
      <c r="L114" s="148"/>
      <c r="M114" s="148"/>
      <c r="N114" s="64"/>
      <c r="O114" s="64"/>
      <c r="P114" s="64"/>
      <c r="Q114" s="64"/>
      <c r="R114" s="64"/>
      <c r="S114" s="64"/>
      <c r="T114" s="64"/>
    </row>
    <row r="115" spans="1:20" s="4" customFormat="1" ht="20.100000000000001" customHeight="1" x14ac:dyDescent="0.25">
      <c r="A115" s="34"/>
      <c r="B115" s="35"/>
      <c r="C115" s="35"/>
      <c r="F115" s="62"/>
      <c r="G115" s="92"/>
      <c r="H115" s="92"/>
      <c r="I115" s="17"/>
      <c r="J115" s="165"/>
      <c r="K115" s="64"/>
      <c r="L115" s="64"/>
      <c r="M115" s="64"/>
      <c r="N115" s="64"/>
      <c r="O115" s="64"/>
      <c r="P115" s="64"/>
      <c r="Q115" s="64"/>
      <c r="R115" s="64"/>
      <c r="S115" s="64"/>
      <c r="T115" s="64"/>
    </row>
    <row r="116" spans="1:20" s="4" customFormat="1" ht="20.100000000000001" customHeight="1" x14ac:dyDescent="0.25">
      <c r="A116" s="34"/>
      <c r="B116" s="35"/>
      <c r="C116" s="35"/>
      <c r="F116" s="62"/>
      <c r="G116" s="92"/>
      <c r="H116" s="92"/>
      <c r="I116" s="17"/>
      <c r="J116" s="165"/>
      <c r="K116" s="64"/>
      <c r="L116" s="64"/>
      <c r="M116" s="64"/>
      <c r="N116" s="64"/>
      <c r="O116" s="64"/>
      <c r="P116" s="64"/>
      <c r="Q116" s="64"/>
      <c r="R116" s="64"/>
      <c r="S116" s="64"/>
      <c r="T116" s="64"/>
    </row>
    <row r="117" spans="1:20" x14ac:dyDescent="0.3">
      <c r="A117" s="346" t="s">
        <v>180</v>
      </c>
      <c r="B117" s="66"/>
      <c r="C117" s="25"/>
      <c r="D117" s="56"/>
      <c r="E117" s="106"/>
      <c r="F117" s="19"/>
      <c r="G117" s="47"/>
      <c r="H117" s="47"/>
      <c r="I117" s="47"/>
      <c r="J117" s="166"/>
      <c r="L117" s="77"/>
      <c r="M117" s="77"/>
    </row>
    <row r="118" spans="1:20" s="6" customFormat="1" ht="13.5" x14ac:dyDescent="0.2">
      <c r="A118" s="161"/>
      <c r="B118" s="161"/>
      <c r="C118" s="161"/>
      <c r="D118" s="54"/>
      <c r="E118" s="364" t="s">
        <v>166</v>
      </c>
      <c r="F118" s="365"/>
      <c r="G118" s="365"/>
      <c r="H118" s="365"/>
      <c r="I118" s="365"/>
      <c r="J118" s="365"/>
      <c r="K118" s="100"/>
      <c r="L118" s="21"/>
      <c r="M118" s="21"/>
      <c r="N118" s="100"/>
      <c r="O118" s="100"/>
      <c r="P118" s="100"/>
      <c r="Q118" s="100"/>
      <c r="R118" s="100"/>
      <c r="S118" s="100"/>
      <c r="T118" s="100"/>
    </row>
    <row r="119" spans="1:20" s="31" customFormat="1" ht="27" x14ac:dyDescent="0.25">
      <c r="A119" s="336" t="s">
        <v>2</v>
      </c>
      <c r="B119" s="336" t="s">
        <v>0</v>
      </c>
      <c r="C119" s="336" t="s">
        <v>6</v>
      </c>
      <c r="D119" s="334" t="s">
        <v>11</v>
      </c>
      <c r="E119" s="333" t="s">
        <v>52</v>
      </c>
      <c r="F119" s="333" t="s">
        <v>93</v>
      </c>
      <c r="G119" s="334" t="s">
        <v>155</v>
      </c>
      <c r="H119" s="334" t="s">
        <v>156</v>
      </c>
      <c r="I119" s="335" t="s">
        <v>167</v>
      </c>
      <c r="J119" s="334" t="s">
        <v>12</v>
      </c>
      <c r="K119" s="147"/>
      <c r="L119" s="64"/>
      <c r="M119" s="64"/>
      <c r="N119" s="303"/>
      <c r="O119" s="303"/>
      <c r="P119" s="303"/>
      <c r="Q119" s="303"/>
      <c r="R119" s="303"/>
      <c r="S119" s="303"/>
      <c r="T119" s="303"/>
    </row>
    <row r="120" spans="1:20" s="6" customFormat="1" ht="20.100000000000001" customHeight="1" x14ac:dyDescent="0.2">
      <c r="A120" s="136">
        <v>1</v>
      </c>
      <c r="B120" s="120" t="s">
        <v>59</v>
      </c>
      <c r="C120" s="124" t="s">
        <v>1</v>
      </c>
      <c r="D120" s="52">
        <v>1</v>
      </c>
      <c r="E120" s="15"/>
      <c r="F120" s="5"/>
      <c r="G120" s="49"/>
      <c r="H120" s="49"/>
      <c r="I120" s="164"/>
      <c r="J120" s="164"/>
      <c r="K120" s="100"/>
      <c r="L120" s="100"/>
      <c r="M120" s="100"/>
      <c r="N120" s="100"/>
      <c r="O120" s="100"/>
      <c r="P120" s="100"/>
      <c r="Q120" s="100"/>
      <c r="R120" s="100"/>
      <c r="S120" s="100"/>
      <c r="T120" s="100"/>
    </row>
    <row r="121" spans="1:20" s="6" customFormat="1" ht="20.100000000000001" customHeight="1" x14ac:dyDescent="0.2">
      <c r="A121" s="136">
        <v>2</v>
      </c>
      <c r="B121" s="120" t="s">
        <v>60</v>
      </c>
      <c r="C121" s="124" t="s">
        <v>1</v>
      </c>
      <c r="D121" s="52">
        <v>1</v>
      </c>
      <c r="E121" s="15"/>
      <c r="F121" s="5"/>
      <c r="G121" s="49"/>
      <c r="H121" s="49"/>
      <c r="I121" s="164"/>
      <c r="J121" s="164"/>
      <c r="K121" s="100"/>
      <c r="L121" s="100"/>
      <c r="M121" s="100"/>
      <c r="N121" s="100"/>
      <c r="O121" s="100"/>
      <c r="P121" s="100"/>
      <c r="Q121" s="100"/>
      <c r="R121" s="100"/>
      <c r="S121" s="100"/>
      <c r="T121" s="100"/>
    </row>
    <row r="122" spans="1:20" s="6" customFormat="1" ht="25.5" x14ac:dyDescent="0.2">
      <c r="A122" s="136">
        <v>3</v>
      </c>
      <c r="B122" s="120" t="s">
        <v>61</v>
      </c>
      <c r="C122" s="124" t="s">
        <v>1</v>
      </c>
      <c r="D122" s="52">
        <v>1</v>
      </c>
      <c r="E122" s="15"/>
      <c r="F122" s="5"/>
      <c r="G122" s="49"/>
      <c r="H122" s="49"/>
      <c r="I122" s="164"/>
      <c r="J122" s="164"/>
      <c r="K122" s="100"/>
      <c r="L122" s="100"/>
      <c r="M122" s="100"/>
      <c r="N122" s="100"/>
      <c r="O122" s="100"/>
      <c r="P122" s="100"/>
      <c r="Q122" s="100"/>
      <c r="R122" s="100"/>
      <c r="S122" s="100"/>
      <c r="T122" s="100"/>
    </row>
    <row r="123" spans="1:20" s="6" customFormat="1" ht="25.5" x14ac:dyDescent="0.2">
      <c r="A123" s="136">
        <v>4</v>
      </c>
      <c r="B123" s="120" t="s">
        <v>62</v>
      </c>
      <c r="C123" s="124" t="s">
        <v>1</v>
      </c>
      <c r="D123" s="52">
        <v>1</v>
      </c>
      <c r="E123" s="15"/>
      <c r="F123" s="5"/>
      <c r="G123" s="49"/>
      <c r="H123" s="49"/>
      <c r="I123" s="164"/>
      <c r="J123" s="164"/>
      <c r="K123" s="100"/>
      <c r="L123" s="100"/>
      <c r="M123" s="100"/>
      <c r="N123" s="100"/>
      <c r="O123" s="100"/>
      <c r="P123" s="100"/>
      <c r="Q123" s="100"/>
      <c r="R123" s="100"/>
      <c r="S123" s="100"/>
      <c r="T123" s="100"/>
    </row>
    <row r="124" spans="1:20" s="6" customFormat="1" ht="25.5" x14ac:dyDescent="0.2">
      <c r="A124" s="136">
        <v>5</v>
      </c>
      <c r="B124" s="120" t="s">
        <v>63</v>
      </c>
      <c r="C124" s="124" t="s">
        <v>1</v>
      </c>
      <c r="D124" s="52">
        <v>1</v>
      </c>
      <c r="E124" s="15"/>
      <c r="F124" s="5"/>
      <c r="G124" s="49"/>
      <c r="H124" s="49"/>
      <c r="I124" s="164"/>
      <c r="J124" s="164"/>
      <c r="K124" s="100"/>
      <c r="L124" s="100"/>
      <c r="M124" s="100"/>
      <c r="N124" s="100"/>
      <c r="O124" s="100"/>
      <c r="P124" s="100"/>
      <c r="Q124" s="100"/>
      <c r="R124" s="100"/>
      <c r="S124" s="100"/>
      <c r="T124" s="100"/>
    </row>
    <row r="125" spans="1:20" s="6" customFormat="1" ht="25.5" x14ac:dyDescent="0.2">
      <c r="A125" s="136">
        <v>6</v>
      </c>
      <c r="B125" s="120" t="s">
        <v>64</v>
      </c>
      <c r="C125" s="124" t="s">
        <v>1</v>
      </c>
      <c r="D125" s="52">
        <v>1</v>
      </c>
      <c r="E125" s="15"/>
      <c r="F125" s="5"/>
      <c r="G125" s="49"/>
      <c r="H125" s="49"/>
      <c r="I125" s="164"/>
      <c r="J125" s="164"/>
      <c r="K125" s="100"/>
      <c r="L125" s="100"/>
      <c r="M125" s="100"/>
      <c r="N125" s="100"/>
      <c r="O125" s="100"/>
      <c r="P125" s="100"/>
      <c r="Q125" s="100"/>
      <c r="R125" s="100"/>
      <c r="S125" s="100"/>
      <c r="T125" s="100"/>
    </row>
    <row r="126" spans="1:20" s="6" customFormat="1" ht="20.100000000000001" customHeight="1" x14ac:dyDescent="0.2">
      <c r="A126" s="136">
        <v>7</v>
      </c>
      <c r="B126" s="120" t="s">
        <v>65</v>
      </c>
      <c r="C126" s="124" t="s">
        <v>1</v>
      </c>
      <c r="D126" s="52">
        <v>1</v>
      </c>
      <c r="E126" s="15"/>
      <c r="F126" s="5"/>
      <c r="G126" s="49"/>
      <c r="H126" s="49"/>
      <c r="I126" s="164"/>
      <c r="J126" s="164"/>
      <c r="K126" s="100"/>
      <c r="L126" s="100"/>
      <c r="M126" s="100"/>
      <c r="N126" s="100"/>
      <c r="O126" s="100"/>
      <c r="P126" s="100"/>
      <c r="Q126" s="100"/>
      <c r="R126" s="100"/>
      <c r="S126" s="100"/>
      <c r="T126" s="100"/>
    </row>
    <row r="127" spans="1:20" s="6" customFormat="1" ht="20.100000000000001" customHeight="1" x14ac:dyDescent="0.2">
      <c r="A127" s="136">
        <v>8</v>
      </c>
      <c r="B127" s="120" t="s">
        <v>66</v>
      </c>
      <c r="C127" s="124" t="s">
        <v>1</v>
      </c>
      <c r="D127" s="52">
        <v>1</v>
      </c>
      <c r="E127" s="15"/>
      <c r="F127" s="5"/>
      <c r="G127" s="49"/>
      <c r="H127" s="49"/>
      <c r="I127" s="164"/>
      <c r="J127" s="164"/>
      <c r="K127" s="100"/>
      <c r="L127" s="100"/>
      <c r="M127" s="100"/>
      <c r="N127" s="100"/>
      <c r="O127" s="100"/>
      <c r="P127" s="100"/>
      <c r="Q127" s="100"/>
      <c r="R127" s="100"/>
      <c r="S127" s="100"/>
      <c r="T127" s="100"/>
    </row>
    <row r="128" spans="1:20" s="6" customFormat="1" ht="25.5" x14ac:dyDescent="0.2">
      <c r="A128" s="136">
        <v>9</v>
      </c>
      <c r="B128" s="120" t="s">
        <v>67</v>
      </c>
      <c r="C128" s="124" t="s">
        <v>1</v>
      </c>
      <c r="D128" s="52">
        <v>1</v>
      </c>
      <c r="E128" s="15"/>
      <c r="F128" s="5"/>
      <c r="G128" s="49"/>
      <c r="H128" s="49"/>
      <c r="I128" s="164"/>
      <c r="J128" s="164"/>
      <c r="K128" s="100"/>
      <c r="L128" s="100"/>
      <c r="M128" s="100"/>
      <c r="N128" s="100"/>
      <c r="O128" s="100"/>
      <c r="P128" s="100"/>
      <c r="Q128" s="100"/>
      <c r="R128" s="100"/>
      <c r="S128" s="100"/>
      <c r="T128" s="100"/>
    </row>
    <row r="129" spans="1:20" s="6" customFormat="1" ht="25.5" x14ac:dyDescent="0.2">
      <c r="A129" s="136">
        <v>10</v>
      </c>
      <c r="B129" s="120" t="s">
        <v>68</v>
      </c>
      <c r="C129" s="124" t="s">
        <v>1</v>
      </c>
      <c r="D129" s="52">
        <v>20</v>
      </c>
      <c r="E129" s="15"/>
      <c r="F129" s="5"/>
      <c r="G129" s="49"/>
      <c r="H129" s="49"/>
      <c r="I129" s="164"/>
      <c r="J129" s="164"/>
      <c r="K129" s="100"/>
      <c r="L129" s="100"/>
      <c r="M129" s="100"/>
      <c r="N129" s="100"/>
      <c r="O129" s="100"/>
      <c r="P129" s="100"/>
      <c r="Q129" s="100"/>
      <c r="R129" s="100"/>
      <c r="S129" s="100"/>
      <c r="T129" s="100"/>
    </row>
    <row r="130" spans="1:20" s="6" customFormat="1" ht="20.100000000000001" customHeight="1" x14ac:dyDescent="0.2">
      <c r="A130" s="136">
        <v>11</v>
      </c>
      <c r="B130" s="120" t="s">
        <v>69</v>
      </c>
      <c r="C130" s="124" t="s">
        <v>1</v>
      </c>
      <c r="D130" s="52">
        <v>1</v>
      </c>
      <c r="E130" s="15"/>
      <c r="F130" s="5"/>
      <c r="G130" s="49"/>
      <c r="H130" s="49"/>
      <c r="I130" s="164"/>
      <c r="J130" s="164"/>
      <c r="K130" s="100"/>
      <c r="L130" s="100"/>
      <c r="M130" s="100"/>
      <c r="N130" s="100"/>
      <c r="O130" s="100"/>
      <c r="P130" s="100"/>
      <c r="Q130" s="100"/>
      <c r="R130" s="100"/>
      <c r="S130" s="100"/>
      <c r="T130" s="100"/>
    </row>
    <row r="131" spans="1:20" s="6" customFormat="1" ht="20.100000000000001" customHeight="1" x14ac:dyDescent="0.2">
      <c r="A131" s="136">
        <v>12</v>
      </c>
      <c r="B131" s="120" t="s">
        <v>70</v>
      </c>
      <c r="C131" s="124" t="s">
        <v>1</v>
      </c>
      <c r="D131" s="52">
        <v>1</v>
      </c>
      <c r="E131" s="15"/>
      <c r="F131" s="5"/>
      <c r="G131" s="49"/>
      <c r="H131" s="49"/>
      <c r="I131" s="164"/>
      <c r="J131" s="164"/>
      <c r="K131" s="100"/>
      <c r="L131" s="100"/>
      <c r="M131" s="100"/>
      <c r="N131" s="100"/>
      <c r="O131" s="100"/>
      <c r="P131" s="100"/>
      <c r="Q131" s="100"/>
      <c r="R131" s="100"/>
      <c r="S131" s="100"/>
      <c r="T131" s="100"/>
    </row>
    <row r="132" spans="1:20" s="6" customFormat="1" ht="20.100000000000001" customHeight="1" x14ac:dyDescent="0.2">
      <c r="A132" s="136">
        <v>13</v>
      </c>
      <c r="B132" s="120" t="s">
        <v>71</v>
      </c>
      <c r="C132" s="124" t="s">
        <v>1</v>
      </c>
      <c r="D132" s="52">
        <v>1</v>
      </c>
      <c r="E132" s="15"/>
      <c r="F132" s="5"/>
      <c r="G132" s="49"/>
      <c r="H132" s="49"/>
      <c r="I132" s="164"/>
      <c r="J132" s="164"/>
      <c r="K132" s="100"/>
      <c r="L132" s="100"/>
      <c r="M132" s="100"/>
      <c r="N132" s="100"/>
      <c r="O132" s="100"/>
      <c r="P132" s="100"/>
      <c r="Q132" s="100"/>
      <c r="R132" s="100"/>
      <c r="S132" s="100"/>
      <c r="T132" s="100"/>
    </row>
    <row r="133" spans="1:20" s="6" customFormat="1" ht="25.5" x14ac:dyDescent="0.2">
      <c r="A133" s="136">
        <v>14</v>
      </c>
      <c r="B133" s="120" t="s">
        <v>72</v>
      </c>
      <c r="C133" s="124" t="s">
        <v>1</v>
      </c>
      <c r="D133" s="52">
        <v>1</v>
      </c>
      <c r="E133" s="15"/>
      <c r="F133" s="5"/>
      <c r="G133" s="49"/>
      <c r="H133" s="49"/>
      <c r="I133" s="164"/>
      <c r="J133" s="164"/>
      <c r="K133" s="100"/>
      <c r="L133" s="100"/>
      <c r="M133" s="100"/>
      <c r="N133" s="100"/>
      <c r="O133" s="100"/>
      <c r="P133" s="100"/>
      <c r="Q133" s="100"/>
      <c r="R133" s="100"/>
      <c r="S133" s="100"/>
      <c r="T133" s="100"/>
    </row>
    <row r="134" spans="1:20" s="6" customFormat="1" ht="20.100000000000001" customHeight="1" x14ac:dyDescent="0.2">
      <c r="A134" s="136">
        <v>15</v>
      </c>
      <c r="B134" s="120" t="s">
        <v>73</v>
      </c>
      <c r="C134" s="124" t="s">
        <v>1</v>
      </c>
      <c r="D134" s="52">
        <v>1</v>
      </c>
      <c r="E134" s="15"/>
      <c r="F134" s="5"/>
      <c r="G134" s="49"/>
      <c r="H134" s="49"/>
      <c r="I134" s="164"/>
      <c r="J134" s="164"/>
      <c r="K134" s="100"/>
      <c r="L134" s="100"/>
      <c r="M134" s="100"/>
      <c r="N134" s="100"/>
      <c r="O134" s="100"/>
      <c r="P134" s="100"/>
      <c r="Q134" s="100"/>
      <c r="R134" s="100"/>
      <c r="S134" s="100"/>
      <c r="T134" s="100"/>
    </row>
    <row r="135" spans="1:20" s="6" customFormat="1" ht="20.100000000000001" customHeight="1" x14ac:dyDescent="0.2">
      <c r="A135" s="136">
        <v>16</v>
      </c>
      <c r="B135" s="120" t="s">
        <v>74</v>
      </c>
      <c r="C135" s="124" t="s">
        <v>1</v>
      </c>
      <c r="D135" s="52">
        <v>1</v>
      </c>
      <c r="E135" s="15"/>
      <c r="F135" s="5"/>
      <c r="G135" s="49"/>
      <c r="H135" s="49"/>
      <c r="I135" s="164"/>
      <c r="J135" s="164"/>
      <c r="K135" s="100"/>
      <c r="L135" s="100"/>
      <c r="M135" s="100"/>
      <c r="N135" s="100"/>
      <c r="O135" s="100"/>
      <c r="P135" s="100"/>
      <c r="Q135" s="100"/>
      <c r="R135" s="100"/>
      <c r="S135" s="100"/>
      <c r="T135" s="100"/>
    </row>
    <row r="136" spans="1:20" s="6" customFormat="1" ht="20.100000000000001" customHeight="1" x14ac:dyDescent="0.2">
      <c r="A136" s="136">
        <v>17</v>
      </c>
      <c r="B136" s="120" t="s">
        <v>75</v>
      </c>
      <c r="C136" s="124" t="s">
        <v>1</v>
      </c>
      <c r="D136" s="52">
        <v>1</v>
      </c>
      <c r="E136" s="15"/>
      <c r="F136" s="5"/>
      <c r="G136" s="49"/>
      <c r="H136" s="49"/>
      <c r="I136" s="164"/>
      <c r="J136" s="164"/>
      <c r="K136" s="100"/>
      <c r="L136" s="100"/>
      <c r="M136" s="100"/>
      <c r="N136" s="100"/>
      <c r="O136" s="100"/>
      <c r="P136" s="100"/>
      <c r="Q136" s="100"/>
      <c r="R136" s="100"/>
      <c r="S136" s="100"/>
      <c r="T136" s="100"/>
    </row>
    <row r="137" spans="1:20" s="6" customFormat="1" ht="25.5" x14ac:dyDescent="0.2">
      <c r="A137" s="136">
        <v>18</v>
      </c>
      <c r="B137" s="120" t="s">
        <v>76</v>
      </c>
      <c r="C137" s="124" t="s">
        <v>1</v>
      </c>
      <c r="D137" s="52">
        <v>1</v>
      </c>
      <c r="E137" s="15"/>
      <c r="F137" s="5"/>
      <c r="G137" s="49"/>
      <c r="H137" s="49"/>
      <c r="I137" s="164"/>
      <c r="J137" s="164"/>
      <c r="K137" s="100"/>
      <c r="L137" s="100"/>
      <c r="M137" s="100"/>
      <c r="N137" s="100"/>
      <c r="O137" s="100"/>
      <c r="P137" s="100"/>
      <c r="Q137" s="100"/>
      <c r="R137" s="100"/>
      <c r="S137" s="100"/>
      <c r="T137" s="100"/>
    </row>
    <row r="138" spans="1:20" s="6" customFormat="1" ht="25.5" x14ac:dyDescent="0.2">
      <c r="A138" s="136">
        <v>19</v>
      </c>
      <c r="B138" s="120" t="s">
        <v>77</v>
      </c>
      <c r="C138" s="124" t="s">
        <v>1</v>
      </c>
      <c r="D138" s="52">
        <v>1</v>
      </c>
      <c r="E138" s="15"/>
      <c r="F138" s="5"/>
      <c r="G138" s="49"/>
      <c r="H138" s="49"/>
      <c r="I138" s="164"/>
      <c r="J138" s="164"/>
      <c r="K138" s="100"/>
      <c r="L138" s="100"/>
      <c r="M138" s="100"/>
      <c r="N138" s="100"/>
      <c r="O138" s="100"/>
      <c r="P138" s="100"/>
      <c r="Q138" s="100"/>
      <c r="R138" s="100"/>
      <c r="S138" s="100"/>
      <c r="T138" s="100"/>
    </row>
    <row r="139" spans="1:20" s="6" customFormat="1" ht="20.100000000000001" customHeight="1" x14ac:dyDescent="0.2">
      <c r="A139" s="136">
        <v>20</v>
      </c>
      <c r="B139" s="120" t="s">
        <v>78</v>
      </c>
      <c r="C139" s="124" t="s">
        <v>1</v>
      </c>
      <c r="D139" s="52">
        <v>1</v>
      </c>
      <c r="E139" s="15"/>
      <c r="F139" s="5"/>
      <c r="G139" s="49"/>
      <c r="H139" s="49"/>
      <c r="I139" s="164"/>
      <c r="J139" s="164"/>
      <c r="K139" s="100"/>
      <c r="L139" s="100"/>
      <c r="M139" s="100"/>
      <c r="N139" s="100"/>
      <c r="O139" s="100"/>
      <c r="P139" s="100"/>
      <c r="Q139" s="100"/>
      <c r="R139" s="100"/>
      <c r="S139" s="100"/>
      <c r="T139" s="100"/>
    </row>
    <row r="140" spans="1:20" s="6" customFormat="1" ht="25.5" x14ac:dyDescent="0.2">
      <c r="A140" s="136">
        <v>21</v>
      </c>
      <c r="B140" s="120" t="s">
        <v>79</v>
      </c>
      <c r="C140" s="124" t="s">
        <v>1</v>
      </c>
      <c r="D140" s="52">
        <v>1</v>
      </c>
      <c r="E140" s="15"/>
      <c r="F140" s="5"/>
      <c r="G140" s="49"/>
      <c r="H140" s="49"/>
      <c r="I140" s="164"/>
      <c r="J140" s="164"/>
      <c r="K140" s="100"/>
      <c r="L140" s="100"/>
      <c r="M140" s="100"/>
      <c r="N140" s="100"/>
      <c r="O140" s="100"/>
      <c r="P140" s="100"/>
      <c r="Q140" s="100"/>
      <c r="R140" s="100"/>
      <c r="S140" s="100"/>
      <c r="T140" s="100"/>
    </row>
    <row r="141" spans="1:20" s="6" customFormat="1" ht="20.100000000000001" customHeight="1" x14ac:dyDescent="0.2">
      <c r="A141" s="136">
        <v>22</v>
      </c>
      <c r="B141" s="120" t="s">
        <v>80</v>
      </c>
      <c r="C141" s="124" t="s">
        <v>1</v>
      </c>
      <c r="D141" s="52">
        <v>1</v>
      </c>
      <c r="E141" s="15"/>
      <c r="F141" s="5"/>
      <c r="G141" s="49"/>
      <c r="H141" s="49"/>
      <c r="I141" s="164"/>
      <c r="J141" s="164"/>
      <c r="K141" s="100"/>
      <c r="L141" s="100"/>
      <c r="M141" s="100"/>
      <c r="N141" s="100"/>
      <c r="O141" s="100"/>
      <c r="P141" s="100"/>
      <c r="Q141" s="100"/>
      <c r="R141" s="100"/>
      <c r="S141" s="100"/>
      <c r="T141" s="100"/>
    </row>
    <row r="142" spans="1:20" s="6" customFormat="1" ht="20.100000000000001" customHeight="1" x14ac:dyDescent="0.2">
      <c r="A142" s="136">
        <v>23</v>
      </c>
      <c r="B142" s="120" t="s">
        <v>81</v>
      </c>
      <c r="C142" s="124" t="s">
        <v>1</v>
      </c>
      <c r="D142" s="52">
        <v>1</v>
      </c>
      <c r="E142" s="15"/>
      <c r="F142" s="5"/>
      <c r="G142" s="49"/>
      <c r="H142" s="49"/>
      <c r="I142" s="164"/>
      <c r="J142" s="164"/>
      <c r="K142" s="100"/>
      <c r="L142" s="100"/>
      <c r="M142" s="100"/>
      <c r="N142" s="100"/>
      <c r="O142" s="100"/>
      <c r="P142" s="100"/>
      <c r="Q142" s="100"/>
      <c r="R142" s="100"/>
      <c r="S142" s="100"/>
      <c r="T142" s="100"/>
    </row>
    <row r="143" spans="1:20" s="6" customFormat="1" ht="20.100000000000001" customHeight="1" x14ac:dyDescent="0.2">
      <c r="A143" s="136">
        <v>24</v>
      </c>
      <c r="B143" s="120" t="s">
        <v>82</v>
      </c>
      <c r="C143" s="124" t="s">
        <v>1</v>
      </c>
      <c r="D143" s="52">
        <v>1</v>
      </c>
      <c r="E143" s="15"/>
      <c r="F143" s="5"/>
      <c r="G143" s="49"/>
      <c r="H143" s="49"/>
      <c r="I143" s="164"/>
      <c r="J143" s="164"/>
      <c r="K143" s="100"/>
      <c r="L143" s="100"/>
      <c r="M143" s="100"/>
      <c r="N143" s="100"/>
      <c r="O143" s="100"/>
      <c r="P143" s="100"/>
      <c r="Q143" s="100"/>
      <c r="R143" s="100"/>
      <c r="S143" s="100"/>
      <c r="T143" s="100"/>
    </row>
    <row r="144" spans="1:20" s="6" customFormat="1" ht="20.100000000000001" customHeight="1" x14ac:dyDescent="0.2">
      <c r="A144" s="136">
        <v>25</v>
      </c>
      <c r="B144" s="120" t="s">
        <v>84</v>
      </c>
      <c r="C144" s="124" t="s">
        <v>1</v>
      </c>
      <c r="D144" s="52">
        <v>1</v>
      </c>
      <c r="E144" s="15"/>
      <c r="F144" s="5"/>
      <c r="G144" s="49"/>
      <c r="H144" s="49"/>
      <c r="I144" s="164"/>
      <c r="J144" s="164"/>
      <c r="K144" s="100"/>
      <c r="L144" s="100"/>
      <c r="M144" s="100"/>
      <c r="N144" s="100"/>
      <c r="O144" s="100"/>
      <c r="P144" s="100"/>
      <c r="Q144" s="100"/>
      <c r="R144" s="100"/>
      <c r="S144" s="100"/>
      <c r="T144" s="100"/>
    </row>
    <row r="145" spans="1:233" s="6" customFormat="1" ht="20.100000000000001" customHeight="1" x14ac:dyDescent="0.2">
      <c r="A145" s="136">
        <v>26</v>
      </c>
      <c r="B145" s="120" t="s">
        <v>85</v>
      </c>
      <c r="C145" s="124" t="s">
        <v>1</v>
      </c>
      <c r="D145" s="52">
        <v>1</v>
      </c>
      <c r="E145" s="15"/>
      <c r="F145" s="5"/>
      <c r="G145" s="49"/>
      <c r="H145" s="49"/>
      <c r="I145" s="164"/>
      <c r="J145" s="164"/>
      <c r="K145" s="100"/>
      <c r="L145" s="100"/>
      <c r="M145" s="100"/>
      <c r="N145" s="100"/>
      <c r="O145" s="100"/>
      <c r="P145" s="100"/>
      <c r="Q145" s="100"/>
      <c r="R145" s="100"/>
      <c r="S145" s="100"/>
      <c r="T145" s="100"/>
    </row>
    <row r="146" spans="1:233" s="6" customFormat="1" ht="20.100000000000001" customHeight="1" x14ac:dyDescent="0.2">
      <c r="A146" s="136">
        <v>27</v>
      </c>
      <c r="B146" s="120" t="s">
        <v>86</v>
      </c>
      <c r="C146" s="124" t="s">
        <v>1</v>
      </c>
      <c r="D146" s="52">
        <v>1</v>
      </c>
      <c r="E146" s="15"/>
      <c r="F146" s="5"/>
      <c r="G146" s="49"/>
      <c r="H146" s="49"/>
      <c r="I146" s="164"/>
      <c r="J146" s="164"/>
      <c r="K146" s="100"/>
      <c r="L146" s="100"/>
      <c r="M146" s="100"/>
      <c r="N146" s="100"/>
      <c r="O146" s="100"/>
      <c r="P146" s="100"/>
      <c r="Q146" s="100"/>
      <c r="R146" s="100"/>
      <c r="S146" s="100"/>
      <c r="T146" s="100"/>
    </row>
    <row r="147" spans="1:233" s="6" customFormat="1" ht="20.100000000000001" customHeight="1" x14ac:dyDescent="0.2">
      <c r="A147" s="136">
        <v>28</v>
      </c>
      <c r="B147" s="120" t="s">
        <v>87</v>
      </c>
      <c r="C147" s="124" t="s">
        <v>1</v>
      </c>
      <c r="D147" s="52">
        <v>1</v>
      </c>
      <c r="E147" s="15"/>
      <c r="F147" s="5"/>
      <c r="G147" s="49"/>
      <c r="H147" s="49"/>
      <c r="I147" s="164"/>
      <c r="J147" s="164"/>
      <c r="K147" s="100"/>
      <c r="L147" s="100"/>
      <c r="M147" s="100"/>
      <c r="N147" s="100"/>
      <c r="O147" s="100"/>
      <c r="P147" s="100"/>
      <c r="Q147" s="100"/>
      <c r="R147" s="100"/>
      <c r="S147" s="100"/>
      <c r="T147" s="100"/>
    </row>
    <row r="148" spans="1:233" s="6" customFormat="1" ht="20.100000000000001" customHeight="1" x14ac:dyDescent="0.2">
      <c r="A148" s="136">
        <v>29</v>
      </c>
      <c r="B148" s="120" t="s">
        <v>88</v>
      </c>
      <c r="C148" s="124" t="s">
        <v>1</v>
      </c>
      <c r="D148" s="52">
        <v>1</v>
      </c>
      <c r="E148" s="15"/>
      <c r="F148" s="5"/>
      <c r="G148" s="49"/>
      <c r="H148" s="49"/>
      <c r="I148" s="164"/>
      <c r="J148" s="164"/>
      <c r="K148" s="100"/>
      <c r="L148" s="100"/>
      <c r="M148" s="100"/>
      <c r="N148" s="100"/>
      <c r="O148" s="100"/>
      <c r="P148" s="100"/>
      <c r="Q148" s="100"/>
      <c r="R148" s="100"/>
      <c r="S148" s="100"/>
      <c r="T148" s="100"/>
    </row>
    <row r="149" spans="1:233" s="6" customFormat="1" ht="20.100000000000001" customHeight="1" x14ac:dyDescent="0.2">
      <c r="A149" s="136">
        <v>30</v>
      </c>
      <c r="B149" s="120" t="s">
        <v>89</v>
      </c>
      <c r="C149" s="124" t="s">
        <v>1</v>
      </c>
      <c r="D149" s="52">
        <v>1</v>
      </c>
      <c r="E149" s="15"/>
      <c r="F149" s="5"/>
      <c r="G149" s="49"/>
      <c r="H149" s="49"/>
      <c r="I149" s="164"/>
      <c r="J149" s="164"/>
      <c r="K149" s="100"/>
      <c r="L149" s="100"/>
      <c r="M149" s="100"/>
      <c r="N149" s="100"/>
      <c r="O149" s="100"/>
      <c r="P149" s="100"/>
      <c r="Q149" s="100"/>
      <c r="R149" s="100"/>
      <c r="S149" s="100"/>
      <c r="T149" s="100"/>
    </row>
    <row r="150" spans="1:233" s="6" customFormat="1" ht="20.100000000000001" customHeight="1" x14ac:dyDescent="0.2">
      <c r="A150" s="136">
        <v>31</v>
      </c>
      <c r="B150" s="120" t="s">
        <v>90</v>
      </c>
      <c r="C150" s="124" t="s">
        <v>1</v>
      </c>
      <c r="D150" s="52">
        <v>1</v>
      </c>
      <c r="E150" s="15"/>
      <c r="F150" s="5"/>
      <c r="G150" s="49"/>
      <c r="H150" s="49"/>
      <c r="I150" s="164"/>
      <c r="J150" s="164"/>
      <c r="K150" s="100"/>
      <c r="L150" s="100"/>
      <c r="M150" s="100"/>
      <c r="N150" s="100"/>
      <c r="O150" s="100"/>
      <c r="P150" s="100"/>
      <c r="Q150" s="100"/>
      <c r="R150" s="100"/>
      <c r="S150" s="100"/>
      <c r="T150" s="100"/>
    </row>
    <row r="151" spans="1:233" s="6" customFormat="1" ht="20.100000000000001" customHeight="1" thickBot="1" x14ac:dyDescent="0.25">
      <c r="A151" s="136">
        <v>32</v>
      </c>
      <c r="B151" s="120" t="s">
        <v>91</v>
      </c>
      <c r="C151" s="124" t="s">
        <v>1</v>
      </c>
      <c r="D151" s="52">
        <v>1</v>
      </c>
      <c r="E151" s="15"/>
      <c r="F151" s="5"/>
      <c r="G151" s="49"/>
      <c r="H151" s="49"/>
      <c r="I151" s="164"/>
      <c r="J151" s="164"/>
      <c r="K151" s="100"/>
      <c r="L151" s="100"/>
      <c r="M151" s="100"/>
      <c r="N151" s="100"/>
      <c r="O151" s="100"/>
      <c r="P151" s="100"/>
      <c r="Q151" s="100"/>
      <c r="R151" s="100"/>
      <c r="S151" s="100"/>
      <c r="T151" s="100"/>
    </row>
    <row r="152" spans="1:233" s="6" customFormat="1" ht="20.100000000000001" customHeight="1" thickBot="1" x14ac:dyDescent="0.35">
      <c r="A152" s="63"/>
      <c r="B152" s="108"/>
      <c r="C152" s="108"/>
      <c r="F152" s="62" t="s">
        <v>53</v>
      </c>
      <c r="G152" s="91">
        <f>SUM(G120:G151)</f>
        <v>0</v>
      </c>
      <c r="H152" s="91">
        <f>SUM(H120:H151)</f>
        <v>0</v>
      </c>
      <c r="I152" s="22"/>
      <c r="J152" s="166"/>
      <c r="K152" s="100"/>
      <c r="L152" s="178"/>
      <c r="M152" s="178"/>
      <c r="N152" s="100"/>
      <c r="O152" s="100"/>
      <c r="P152" s="100"/>
      <c r="Q152" s="100"/>
      <c r="R152" s="100"/>
      <c r="S152" s="100"/>
      <c r="T152" s="100"/>
    </row>
    <row r="153" spans="1:233" s="4" customFormat="1" ht="20.100000000000001" customHeight="1" x14ac:dyDescent="0.25">
      <c r="A153" s="34"/>
      <c r="B153" s="35"/>
      <c r="C153" s="35"/>
      <c r="F153" s="62"/>
      <c r="G153" s="92"/>
      <c r="H153" s="92"/>
      <c r="I153" s="17"/>
      <c r="J153" s="165"/>
      <c r="K153" s="64"/>
      <c r="L153" s="64"/>
      <c r="M153" s="64"/>
      <c r="N153" s="64"/>
      <c r="O153" s="64"/>
      <c r="P153" s="64"/>
      <c r="Q153" s="64"/>
      <c r="R153" s="64"/>
      <c r="S153" s="64"/>
      <c r="T153" s="64"/>
    </row>
    <row r="154" spans="1:233" s="4" customFormat="1" ht="20.100000000000001" customHeight="1" x14ac:dyDescent="0.25">
      <c r="A154" s="34"/>
      <c r="B154" s="35"/>
      <c r="C154" s="35"/>
      <c r="F154" s="62"/>
      <c r="G154" s="92"/>
      <c r="H154" s="92"/>
      <c r="I154" s="17"/>
      <c r="J154" s="165"/>
      <c r="K154" s="64"/>
      <c r="L154" s="64"/>
      <c r="M154" s="64"/>
      <c r="N154" s="64"/>
      <c r="O154" s="64"/>
      <c r="P154" s="64"/>
      <c r="Q154" s="64"/>
      <c r="R154" s="64"/>
      <c r="S154" s="64"/>
      <c r="T154" s="64"/>
    </row>
    <row r="155" spans="1:233" s="14" customFormat="1" ht="20.100000000000001" customHeight="1" x14ac:dyDescent="0.3">
      <c r="A155" s="348" t="s">
        <v>181</v>
      </c>
      <c r="G155" s="40"/>
      <c r="H155" s="40"/>
      <c r="I155" s="40"/>
      <c r="J155" s="168"/>
      <c r="K155" s="96"/>
      <c r="L155" s="77"/>
      <c r="M155" s="77"/>
      <c r="N155" s="304"/>
      <c r="O155" s="304"/>
      <c r="P155" s="304"/>
      <c r="Q155" s="304"/>
      <c r="R155" s="304"/>
      <c r="S155" s="304"/>
      <c r="T155" s="304"/>
    </row>
    <row r="156" spans="1:233" s="3" customFormat="1" x14ac:dyDescent="0.25">
      <c r="A156" s="43"/>
      <c r="B156" s="111"/>
      <c r="C156" s="112"/>
      <c r="D156" s="53"/>
      <c r="E156" s="362" t="s">
        <v>166</v>
      </c>
      <c r="F156" s="363"/>
      <c r="G156" s="363"/>
      <c r="H156" s="363"/>
      <c r="I156" s="363"/>
      <c r="J156" s="363"/>
      <c r="K156" s="58"/>
      <c r="L156" s="58"/>
      <c r="M156" s="58"/>
      <c r="N156" s="58"/>
      <c r="O156" s="58"/>
      <c r="P156" s="58"/>
      <c r="Q156" s="58"/>
      <c r="R156" s="58"/>
      <c r="S156" s="58"/>
      <c r="T156" s="58"/>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row>
    <row r="157" spans="1:233" s="31" customFormat="1" ht="27" x14ac:dyDescent="0.25">
      <c r="A157" s="336" t="s">
        <v>2</v>
      </c>
      <c r="B157" s="336" t="s">
        <v>0</v>
      </c>
      <c r="C157" s="336" t="s">
        <v>6</v>
      </c>
      <c r="D157" s="334" t="s">
        <v>11</v>
      </c>
      <c r="E157" s="333" t="s">
        <v>52</v>
      </c>
      <c r="F157" s="333" t="s">
        <v>93</v>
      </c>
      <c r="G157" s="334" t="s">
        <v>155</v>
      </c>
      <c r="H157" s="334" t="s">
        <v>156</v>
      </c>
      <c r="I157" s="335" t="s">
        <v>167</v>
      </c>
      <c r="J157" s="334" t="s">
        <v>12</v>
      </c>
      <c r="K157" s="147"/>
      <c r="L157" s="64"/>
      <c r="M157" s="64"/>
      <c r="N157" s="303"/>
      <c r="O157" s="303"/>
      <c r="P157" s="303"/>
      <c r="Q157" s="303"/>
      <c r="R157" s="303"/>
      <c r="S157" s="303"/>
      <c r="T157" s="303"/>
    </row>
    <row r="158" spans="1:233" s="3" customFormat="1" ht="39" thickBot="1" x14ac:dyDescent="0.3">
      <c r="A158" s="125">
        <v>1</v>
      </c>
      <c r="B158" s="126" t="s">
        <v>132</v>
      </c>
      <c r="C158" s="127" t="s">
        <v>3</v>
      </c>
      <c r="D158" s="50">
        <v>4</v>
      </c>
      <c r="E158" s="268"/>
      <c r="F158" s="5"/>
      <c r="G158" s="49"/>
      <c r="H158" s="49"/>
      <c r="I158" s="164"/>
      <c r="J158" s="164"/>
      <c r="K158" s="41"/>
      <c r="L158" s="41"/>
      <c r="M158" s="41"/>
      <c r="N158" s="41"/>
      <c r="O158" s="41"/>
      <c r="P158" s="41"/>
      <c r="Q158" s="41"/>
      <c r="R158" s="41"/>
      <c r="S158" s="41"/>
      <c r="T158" s="4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row>
    <row r="159" spans="1:233" s="14" customFormat="1" ht="20.100000000000001" customHeight="1" thickBot="1" x14ac:dyDescent="0.35">
      <c r="B159" s="88"/>
      <c r="E159" s="59"/>
      <c r="F159" s="62" t="s">
        <v>53</v>
      </c>
      <c r="G159" s="91">
        <f>SUM(G158:G158)</f>
        <v>0</v>
      </c>
      <c r="H159" s="91">
        <f>SUM(H158:H158)</f>
        <v>0</v>
      </c>
      <c r="I159" s="40"/>
      <c r="J159" s="168"/>
      <c r="K159" s="149"/>
      <c r="L159" s="148"/>
      <c r="M159" s="148"/>
      <c r="N159" s="304"/>
      <c r="O159" s="304"/>
      <c r="P159" s="304"/>
      <c r="Q159" s="304"/>
      <c r="R159" s="304"/>
      <c r="S159" s="304"/>
      <c r="T159" s="304"/>
    </row>
    <row r="160" spans="1:233" s="14" customFormat="1" ht="32.25" customHeight="1" x14ac:dyDescent="0.3">
      <c r="A160" s="389" t="s">
        <v>159</v>
      </c>
      <c r="B160" s="390"/>
      <c r="C160" s="390"/>
      <c r="D160" s="390"/>
      <c r="E160" s="390"/>
      <c r="F160" s="390"/>
      <c r="G160" s="390"/>
      <c r="H160" s="390"/>
      <c r="I160" s="390"/>
      <c r="J160" s="390"/>
      <c r="K160" s="149"/>
      <c r="L160" s="16"/>
      <c r="M160" s="77"/>
      <c r="N160" s="304"/>
      <c r="O160" s="304"/>
      <c r="P160" s="304"/>
      <c r="Q160" s="304"/>
      <c r="R160" s="304"/>
      <c r="S160" s="304"/>
      <c r="T160" s="304"/>
    </row>
    <row r="161" spans="1:233" s="4" customFormat="1" ht="20.100000000000001" customHeight="1" x14ac:dyDescent="0.25">
      <c r="A161" s="34"/>
      <c r="B161" s="35"/>
      <c r="C161" s="35"/>
      <c r="F161" s="62"/>
      <c r="G161" s="92"/>
      <c r="H161" s="92"/>
      <c r="I161" s="17"/>
      <c r="J161" s="165"/>
      <c r="K161" s="64"/>
      <c r="L161" s="64"/>
      <c r="M161" s="64"/>
      <c r="N161" s="64"/>
      <c r="O161" s="64"/>
      <c r="P161" s="64"/>
      <c r="Q161" s="64"/>
      <c r="R161" s="64"/>
      <c r="S161" s="64"/>
      <c r="T161" s="64"/>
    </row>
    <row r="162" spans="1:233" s="4" customFormat="1" ht="20.100000000000001" customHeight="1" x14ac:dyDescent="0.25">
      <c r="A162" s="34"/>
      <c r="B162" s="35"/>
      <c r="C162" s="35"/>
      <c r="F162" s="62"/>
      <c r="G162" s="92"/>
      <c r="H162" s="92"/>
      <c r="I162" s="17"/>
      <c r="J162" s="165"/>
      <c r="K162" s="64"/>
      <c r="L162" s="64"/>
      <c r="M162" s="64"/>
      <c r="N162" s="64"/>
      <c r="O162" s="64"/>
      <c r="P162" s="64"/>
      <c r="Q162" s="64"/>
      <c r="R162" s="64"/>
      <c r="S162" s="64"/>
      <c r="T162" s="64"/>
    </row>
    <row r="163" spans="1:233" s="14" customFormat="1" ht="20.100000000000001" customHeight="1" x14ac:dyDescent="0.3">
      <c r="A163" s="348" t="s">
        <v>182</v>
      </c>
      <c r="G163" s="40"/>
      <c r="H163" s="40"/>
      <c r="I163" s="40"/>
      <c r="J163" s="168"/>
      <c r="K163" s="96"/>
      <c r="L163" s="77"/>
      <c r="M163" s="77"/>
      <c r="N163" s="304"/>
      <c r="O163" s="304"/>
      <c r="P163" s="304"/>
      <c r="Q163" s="304"/>
      <c r="R163" s="304"/>
      <c r="S163" s="304"/>
      <c r="T163" s="304"/>
    </row>
    <row r="164" spans="1:233" s="3" customFormat="1" x14ac:dyDescent="0.25">
      <c r="A164" s="43"/>
      <c r="B164" s="111"/>
      <c r="C164" s="112"/>
      <c r="D164" s="53"/>
      <c r="E164" s="362" t="s">
        <v>166</v>
      </c>
      <c r="F164" s="363"/>
      <c r="G164" s="363"/>
      <c r="H164" s="363"/>
      <c r="I164" s="363"/>
      <c r="J164" s="363"/>
      <c r="K164" s="58"/>
      <c r="L164" s="58"/>
      <c r="M164" s="58"/>
      <c r="N164" s="58"/>
      <c r="O164" s="58"/>
      <c r="P164" s="58"/>
      <c r="Q164" s="58"/>
      <c r="R164" s="58"/>
      <c r="S164" s="58"/>
      <c r="T164" s="58"/>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row>
    <row r="165" spans="1:233" s="31" customFormat="1" ht="27" x14ac:dyDescent="0.25">
      <c r="A165" s="336" t="s">
        <v>2</v>
      </c>
      <c r="B165" s="336" t="s">
        <v>0</v>
      </c>
      <c r="C165" s="336" t="s">
        <v>6</v>
      </c>
      <c r="D165" s="334" t="s">
        <v>11</v>
      </c>
      <c r="E165" s="333" t="s">
        <v>52</v>
      </c>
      <c r="F165" s="333" t="s">
        <v>93</v>
      </c>
      <c r="G165" s="334" t="s">
        <v>155</v>
      </c>
      <c r="H165" s="334" t="s">
        <v>156</v>
      </c>
      <c r="I165" s="335" t="s">
        <v>167</v>
      </c>
      <c r="J165" s="334" t="s">
        <v>12</v>
      </c>
      <c r="K165" s="147"/>
      <c r="L165" s="64"/>
      <c r="M165" s="64"/>
      <c r="N165" s="303"/>
      <c r="O165" s="303"/>
      <c r="P165" s="303"/>
      <c r="Q165" s="303"/>
      <c r="R165" s="303"/>
      <c r="S165" s="303"/>
      <c r="T165" s="303"/>
    </row>
    <row r="166" spans="1:233" s="3" customFormat="1" ht="20.100000000000001" customHeight="1" x14ac:dyDescent="0.25">
      <c r="A166" s="127">
        <v>1</v>
      </c>
      <c r="B166" s="126" t="s">
        <v>144</v>
      </c>
      <c r="C166" s="127" t="s">
        <v>3</v>
      </c>
      <c r="D166" s="50">
        <v>100</v>
      </c>
      <c r="E166" s="15"/>
      <c r="F166" s="5"/>
      <c r="G166" s="49"/>
      <c r="H166" s="49"/>
      <c r="I166" s="164"/>
      <c r="J166" s="164"/>
      <c r="K166" s="41"/>
      <c r="L166" s="41"/>
      <c r="M166" s="41"/>
      <c r="N166" s="41"/>
      <c r="O166" s="41"/>
      <c r="P166" s="41"/>
      <c r="Q166" s="41"/>
      <c r="R166" s="41"/>
      <c r="S166" s="41"/>
      <c r="T166" s="4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row>
    <row r="167" spans="1:233" s="3" customFormat="1" ht="20.100000000000001" customHeight="1" thickBot="1" x14ac:dyDescent="0.3">
      <c r="A167" s="127">
        <v>2</v>
      </c>
      <c r="B167" s="126" t="s">
        <v>145</v>
      </c>
      <c r="C167" s="127" t="s">
        <v>3</v>
      </c>
      <c r="D167" s="50">
        <v>100</v>
      </c>
      <c r="E167" s="15"/>
      <c r="F167" s="5"/>
      <c r="G167" s="49"/>
      <c r="H167" s="49"/>
      <c r="I167" s="164"/>
      <c r="J167" s="164"/>
      <c r="K167" s="41"/>
      <c r="L167" s="41"/>
      <c r="M167" s="41"/>
      <c r="N167" s="41"/>
      <c r="O167" s="41"/>
      <c r="P167" s="41"/>
      <c r="Q167" s="41"/>
      <c r="R167" s="41"/>
      <c r="S167" s="41"/>
      <c r="T167" s="4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row>
    <row r="168" spans="1:233" s="14" customFormat="1" ht="20.100000000000001" customHeight="1" thickBot="1" x14ac:dyDescent="0.35">
      <c r="B168" s="88"/>
      <c r="E168" s="113"/>
      <c r="F168" s="62" t="s">
        <v>53</v>
      </c>
      <c r="G168" s="91">
        <f>SUM(G166:G167)</f>
        <v>0</v>
      </c>
      <c r="H168" s="91">
        <f>SUM(H166:H167)</f>
        <v>0</v>
      </c>
      <c r="I168" s="40"/>
      <c r="J168" s="168"/>
      <c r="K168" s="149"/>
      <c r="L168" s="148"/>
      <c r="M168" s="148"/>
      <c r="N168" s="304"/>
      <c r="O168" s="304"/>
      <c r="P168" s="304"/>
      <c r="Q168" s="304"/>
      <c r="R168" s="304"/>
      <c r="S168" s="304"/>
      <c r="T168" s="304"/>
    </row>
    <row r="169" spans="1:233" s="4" customFormat="1" ht="20.100000000000001" customHeight="1" x14ac:dyDescent="0.25">
      <c r="A169" s="34"/>
      <c r="B169" s="35"/>
      <c r="C169" s="35"/>
      <c r="F169" s="62"/>
      <c r="G169" s="92"/>
      <c r="H169" s="92"/>
      <c r="I169" s="17"/>
      <c r="J169" s="165"/>
      <c r="K169" s="64"/>
      <c r="L169" s="64"/>
      <c r="M169" s="64"/>
      <c r="N169" s="64"/>
      <c r="O169" s="64"/>
      <c r="P169" s="64"/>
      <c r="Q169" s="64"/>
      <c r="R169" s="64"/>
      <c r="S169" s="64"/>
      <c r="T169" s="64"/>
    </row>
    <row r="170" spans="1:233" s="4" customFormat="1" ht="20.100000000000001" customHeight="1" x14ac:dyDescent="0.25">
      <c r="A170" s="34"/>
      <c r="B170" s="35"/>
      <c r="C170" s="35"/>
      <c r="F170" s="62"/>
      <c r="G170" s="92"/>
      <c r="H170" s="92"/>
      <c r="I170" s="17"/>
      <c r="J170" s="165"/>
      <c r="K170" s="64"/>
      <c r="L170" s="64"/>
      <c r="M170" s="64"/>
      <c r="N170" s="64"/>
      <c r="O170" s="64"/>
      <c r="P170" s="64"/>
      <c r="Q170" s="64"/>
      <c r="R170" s="64"/>
      <c r="S170" s="64"/>
      <c r="T170" s="64"/>
    </row>
    <row r="171" spans="1:233" s="14" customFormat="1" ht="20.100000000000001" customHeight="1" x14ac:dyDescent="0.3">
      <c r="A171" s="348" t="s">
        <v>183</v>
      </c>
      <c r="G171" s="40"/>
      <c r="H171" s="40"/>
      <c r="I171" s="40"/>
      <c r="J171" s="168"/>
      <c r="K171" s="96"/>
      <c r="L171" s="77"/>
      <c r="M171" s="77"/>
      <c r="N171" s="304"/>
      <c r="O171" s="304"/>
      <c r="P171" s="304"/>
      <c r="Q171" s="304"/>
      <c r="R171" s="304"/>
      <c r="S171" s="304"/>
      <c r="T171" s="304"/>
    </row>
    <row r="172" spans="1:233" s="3" customFormat="1" x14ac:dyDescent="0.25">
      <c r="A172" s="43"/>
      <c r="B172" s="111"/>
      <c r="C172" s="112"/>
      <c r="D172" s="53"/>
      <c r="E172" s="364" t="s">
        <v>166</v>
      </c>
      <c r="F172" s="365"/>
      <c r="G172" s="365"/>
      <c r="H172" s="365"/>
      <c r="I172" s="365"/>
      <c r="J172" s="365"/>
      <c r="K172" s="58"/>
      <c r="L172" s="58"/>
      <c r="M172" s="58"/>
      <c r="N172" s="58"/>
      <c r="O172" s="58"/>
      <c r="P172" s="58"/>
      <c r="Q172" s="58"/>
      <c r="R172" s="58"/>
      <c r="S172" s="58"/>
      <c r="T172" s="58"/>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row>
    <row r="173" spans="1:233" s="31" customFormat="1" ht="27" x14ac:dyDescent="0.25">
      <c r="A173" s="336" t="s">
        <v>2</v>
      </c>
      <c r="B173" s="336" t="s">
        <v>0</v>
      </c>
      <c r="C173" s="336" t="s">
        <v>6</v>
      </c>
      <c r="D173" s="334" t="s">
        <v>11</v>
      </c>
      <c r="E173" s="333" t="s">
        <v>52</v>
      </c>
      <c r="F173" s="333" t="s">
        <v>93</v>
      </c>
      <c r="G173" s="334" t="s">
        <v>155</v>
      </c>
      <c r="H173" s="334" t="s">
        <v>156</v>
      </c>
      <c r="I173" s="335" t="s">
        <v>167</v>
      </c>
      <c r="J173" s="334" t="s">
        <v>12</v>
      </c>
      <c r="K173" s="147"/>
      <c r="L173" s="64"/>
      <c r="M173" s="64"/>
      <c r="N173" s="303"/>
      <c r="O173" s="303"/>
      <c r="P173" s="303"/>
      <c r="Q173" s="303"/>
      <c r="R173" s="303"/>
      <c r="S173" s="303"/>
      <c r="T173" s="303"/>
    </row>
    <row r="174" spans="1:233" s="3" customFormat="1" ht="20.100000000000001" customHeight="1" thickBot="1" x14ac:dyDescent="0.3">
      <c r="A174" s="127">
        <v>1</v>
      </c>
      <c r="B174" s="126" t="s">
        <v>136</v>
      </c>
      <c r="C174" s="127" t="s">
        <v>3</v>
      </c>
      <c r="D174" s="50">
        <v>30</v>
      </c>
      <c r="E174" s="15"/>
      <c r="F174" s="5"/>
      <c r="G174" s="270"/>
      <c r="H174" s="49"/>
      <c r="I174" s="164"/>
      <c r="J174" s="164"/>
      <c r="K174" s="41"/>
      <c r="L174" s="41"/>
      <c r="M174" s="41"/>
      <c r="N174" s="41"/>
      <c r="O174" s="41"/>
      <c r="P174" s="41"/>
      <c r="Q174" s="41"/>
      <c r="R174" s="41"/>
      <c r="S174" s="41"/>
      <c r="T174" s="4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row>
    <row r="175" spans="1:233" s="14" customFormat="1" ht="20.100000000000001" customHeight="1" thickBot="1" x14ac:dyDescent="0.35">
      <c r="B175" s="88"/>
      <c r="E175" s="113"/>
      <c r="F175" s="62" t="s">
        <v>53</v>
      </c>
      <c r="G175" s="91">
        <f>SUM(G174:G174)</f>
        <v>0</v>
      </c>
      <c r="H175" s="91">
        <f>SUM(H174:H174)</f>
        <v>0</v>
      </c>
      <c r="I175" s="40"/>
      <c r="J175" s="168"/>
      <c r="K175" s="149"/>
      <c r="L175" s="148"/>
      <c r="M175" s="148"/>
      <c r="N175" s="304"/>
      <c r="O175" s="304"/>
      <c r="P175" s="304"/>
      <c r="Q175" s="304"/>
      <c r="R175" s="304"/>
      <c r="S175" s="304"/>
      <c r="T175" s="304"/>
    </row>
    <row r="176" spans="1:233" s="4" customFormat="1" ht="20.100000000000001" customHeight="1" x14ac:dyDescent="0.25">
      <c r="A176" s="34"/>
      <c r="B176" s="35"/>
      <c r="C176" s="35"/>
      <c r="F176" s="62"/>
      <c r="G176" s="92"/>
      <c r="H176" s="92"/>
      <c r="I176" s="17"/>
      <c r="J176" s="165"/>
      <c r="K176" s="64"/>
      <c r="L176" s="64"/>
      <c r="M176" s="64"/>
      <c r="N176" s="64"/>
      <c r="O176" s="64"/>
      <c r="P176" s="64"/>
      <c r="Q176" s="64"/>
      <c r="R176" s="64"/>
      <c r="S176" s="64"/>
      <c r="T176" s="64"/>
    </row>
    <row r="177" spans="1:233" s="4" customFormat="1" ht="20.100000000000001" customHeight="1" x14ac:dyDescent="0.25">
      <c r="A177" s="34"/>
      <c r="B177" s="35"/>
      <c r="C177" s="35"/>
      <c r="F177" s="62"/>
      <c r="G177" s="92"/>
      <c r="H177" s="92"/>
      <c r="I177" s="17"/>
      <c r="J177" s="165"/>
      <c r="K177" s="64"/>
      <c r="L177" s="64"/>
      <c r="M177" s="64"/>
      <c r="N177" s="64"/>
      <c r="O177" s="64"/>
      <c r="P177" s="64"/>
      <c r="Q177" s="64"/>
      <c r="R177" s="64"/>
      <c r="S177" s="64"/>
      <c r="T177" s="64"/>
    </row>
    <row r="178" spans="1:233" s="14" customFormat="1" ht="20.100000000000001" customHeight="1" x14ac:dyDescent="0.3">
      <c r="A178" s="348" t="s">
        <v>184</v>
      </c>
      <c r="G178" s="40"/>
      <c r="H178" s="40"/>
      <c r="I178" s="40"/>
      <c r="J178" s="168"/>
      <c r="K178" s="96"/>
      <c r="L178" s="77"/>
      <c r="M178" s="77"/>
      <c r="N178" s="304"/>
      <c r="O178" s="304"/>
      <c r="P178" s="304"/>
      <c r="Q178" s="304"/>
      <c r="R178" s="304"/>
      <c r="S178" s="304"/>
      <c r="T178" s="304"/>
    </row>
    <row r="179" spans="1:233" s="3" customFormat="1" x14ac:dyDescent="0.25">
      <c r="A179" s="43"/>
      <c r="B179" s="111"/>
      <c r="C179" s="112"/>
      <c r="D179" s="53"/>
      <c r="E179" s="364" t="s">
        <v>166</v>
      </c>
      <c r="F179" s="365"/>
      <c r="G179" s="365"/>
      <c r="H179" s="365"/>
      <c r="I179" s="365"/>
      <c r="J179" s="365"/>
      <c r="K179" s="58"/>
      <c r="L179" s="58"/>
      <c r="M179" s="58"/>
      <c r="N179" s="58"/>
      <c r="O179" s="58"/>
      <c r="P179" s="58"/>
      <c r="Q179" s="58"/>
      <c r="R179" s="58"/>
      <c r="S179" s="58"/>
      <c r="T179" s="58"/>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row>
    <row r="180" spans="1:233" s="31" customFormat="1" ht="27" x14ac:dyDescent="0.25">
      <c r="A180" s="336" t="s">
        <v>2</v>
      </c>
      <c r="B180" s="336" t="s">
        <v>0</v>
      </c>
      <c r="C180" s="336" t="s">
        <v>6</v>
      </c>
      <c r="D180" s="334" t="s">
        <v>11</v>
      </c>
      <c r="E180" s="333" t="s">
        <v>52</v>
      </c>
      <c r="F180" s="333" t="s">
        <v>93</v>
      </c>
      <c r="G180" s="334" t="s">
        <v>155</v>
      </c>
      <c r="H180" s="334" t="s">
        <v>156</v>
      </c>
      <c r="I180" s="335" t="s">
        <v>167</v>
      </c>
      <c r="J180" s="334" t="s">
        <v>12</v>
      </c>
      <c r="K180" s="147"/>
      <c r="L180" s="64"/>
      <c r="M180" s="64"/>
      <c r="N180" s="303"/>
      <c r="O180" s="303"/>
      <c r="P180" s="303"/>
      <c r="Q180" s="303"/>
      <c r="R180" s="303"/>
      <c r="S180" s="303"/>
      <c r="T180" s="303"/>
    </row>
    <row r="181" spans="1:233" s="3" customFormat="1" ht="90" thickBot="1" x14ac:dyDescent="0.3">
      <c r="A181" s="125">
        <v>1</v>
      </c>
      <c r="B181" s="126" t="s">
        <v>133</v>
      </c>
      <c r="C181" s="127" t="s">
        <v>3</v>
      </c>
      <c r="D181" s="50">
        <v>300</v>
      </c>
      <c r="E181" s="268"/>
      <c r="F181" s="5"/>
      <c r="G181" s="49"/>
      <c r="H181" s="49"/>
      <c r="I181" s="164"/>
      <c r="J181" s="164"/>
      <c r="K181" s="41"/>
      <c r="L181" s="41"/>
      <c r="M181" s="41"/>
      <c r="N181" s="41"/>
      <c r="O181" s="41"/>
      <c r="P181" s="41"/>
      <c r="Q181" s="41"/>
      <c r="R181" s="41"/>
      <c r="S181" s="41"/>
      <c r="T181" s="4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row>
    <row r="182" spans="1:233" s="14" customFormat="1" ht="20.100000000000001" customHeight="1" thickBot="1" x14ac:dyDescent="0.35">
      <c r="B182" s="88"/>
      <c r="E182" s="59"/>
      <c r="F182" s="62" t="s">
        <v>53</v>
      </c>
      <c r="G182" s="91">
        <f>SUM(G181:G181)</f>
        <v>0</v>
      </c>
      <c r="H182" s="91">
        <f>SUM(H181:H181)</f>
        <v>0</v>
      </c>
      <c r="I182" s="40"/>
      <c r="J182" s="168"/>
      <c r="K182" s="149"/>
      <c r="L182" s="148"/>
      <c r="M182" s="148"/>
      <c r="N182" s="304"/>
      <c r="O182" s="304"/>
      <c r="P182" s="304"/>
      <c r="Q182" s="304"/>
      <c r="R182" s="304"/>
      <c r="S182" s="304"/>
      <c r="T182" s="304"/>
    </row>
    <row r="183" spans="1:233" s="14" customFormat="1" ht="20.100000000000001" customHeight="1" x14ac:dyDescent="0.3">
      <c r="B183" s="269" t="s">
        <v>185</v>
      </c>
      <c r="E183" s="113"/>
      <c r="F183" s="62"/>
      <c r="G183" s="92"/>
      <c r="H183" s="92"/>
      <c r="I183" s="40"/>
      <c r="J183" s="168"/>
      <c r="K183" s="149"/>
      <c r="L183" s="16"/>
      <c r="M183" s="77"/>
      <c r="N183" s="304"/>
      <c r="O183" s="304"/>
      <c r="P183" s="304"/>
      <c r="Q183" s="304"/>
      <c r="R183" s="304"/>
      <c r="S183" s="304"/>
      <c r="T183" s="304"/>
    </row>
    <row r="184" spans="1:233" s="4" customFormat="1" ht="20.100000000000001" customHeight="1" x14ac:dyDescent="0.25">
      <c r="A184" s="34"/>
      <c r="B184" s="35"/>
      <c r="C184" s="35"/>
      <c r="F184" s="62"/>
      <c r="G184" s="92"/>
      <c r="H184" s="92"/>
      <c r="I184" s="17"/>
      <c r="J184" s="165"/>
      <c r="K184" s="64"/>
      <c r="L184" s="64"/>
      <c r="M184" s="64"/>
      <c r="N184" s="64"/>
      <c r="O184" s="64"/>
      <c r="P184" s="64"/>
      <c r="Q184" s="64"/>
      <c r="R184" s="64"/>
      <c r="S184" s="64"/>
      <c r="T184" s="64"/>
    </row>
    <row r="185" spans="1:233" s="14" customFormat="1" ht="20.100000000000001" customHeight="1" x14ac:dyDescent="0.3">
      <c r="B185" s="269"/>
      <c r="E185" s="113"/>
      <c r="F185" s="62"/>
      <c r="G185" s="92"/>
      <c r="H185" s="92"/>
      <c r="I185" s="40"/>
      <c r="J185" s="168"/>
      <c r="K185" s="149"/>
      <c r="L185" s="16"/>
      <c r="M185" s="77"/>
      <c r="N185" s="304"/>
      <c r="O185" s="304"/>
      <c r="P185" s="304"/>
      <c r="Q185" s="304"/>
      <c r="R185" s="304"/>
      <c r="S185" s="304"/>
      <c r="T185" s="304"/>
    </row>
    <row r="186" spans="1:233" customFormat="1" x14ac:dyDescent="0.3">
      <c r="A186" s="351" t="s">
        <v>186</v>
      </c>
      <c r="B186" s="271"/>
      <c r="C186" s="271"/>
      <c r="D186" s="272"/>
      <c r="E186" s="194"/>
      <c r="F186" s="4"/>
      <c r="G186" s="194"/>
      <c r="H186" s="238"/>
      <c r="I186" s="13"/>
      <c r="J186" s="194"/>
      <c r="L186" s="305"/>
      <c r="M186" s="306"/>
      <c r="N186" s="306"/>
      <c r="O186" s="306"/>
      <c r="P186" s="306"/>
      <c r="Q186" s="306"/>
      <c r="R186" s="306"/>
      <c r="S186" s="306"/>
      <c r="T186" s="306"/>
    </row>
    <row r="187" spans="1:233" customFormat="1" ht="15" customHeight="1" x14ac:dyDescent="0.25">
      <c r="A187" s="264"/>
      <c r="B187" s="264"/>
      <c r="C187" s="264"/>
      <c r="D187" s="264"/>
      <c r="E187" s="364" t="s">
        <v>166</v>
      </c>
      <c r="F187" s="365"/>
      <c r="G187" s="365"/>
      <c r="H187" s="365"/>
      <c r="I187" s="365"/>
      <c r="J187" s="365"/>
      <c r="L187" s="306"/>
      <c r="M187" s="306"/>
      <c r="N187" s="306"/>
      <c r="O187" s="306"/>
      <c r="P187" s="306"/>
      <c r="Q187" s="306"/>
      <c r="R187" s="306"/>
      <c r="S187" s="306"/>
      <c r="T187" s="306"/>
    </row>
    <row r="188" spans="1:233" s="273" customFormat="1" ht="27" x14ac:dyDescent="0.2">
      <c r="A188" s="336" t="s">
        <v>2</v>
      </c>
      <c r="B188" s="336" t="s">
        <v>0</v>
      </c>
      <c r="C188" s="336" t="s">
        <v>6</v>
      </c>
      <c r="D188" s="334" t="s">
        <v>11</v>
      </c>
      <c r="E188" s="333" t="s">
        <v>52</v>
      </c>
      <c r="F188" s="333" t="s">
        <v>93</v>
      </c>
      <c r="G188" s="334" t="s">
        <v>155</v>
      </c>
      <c r="H188" s="334" t="s">
        <v>156</v>
      </c>
      <c r="I188" s="335" t="s">
        <v>167</v>
      </c>
      <c r="J188" s="334" t="s">
        <v>12</v>
      </c>
      <c r="L188" s="307"/>
      <c r="M188" s="307"/>
      <c r="N188" s="307"/>
      <c r="O188" s="307"/>
      <c r="P188" s="307"/>
      <c r="Q188" s="307"/>
      <c r="R188" s="307"/>
      <c r="S188" s="307"/>
      <c r="T188" s="307"/>
    </row>
    <row r="189" spans="1:233" customFormat="1" ht="20.100000000000001" customHeight="1" x14ac:dyDescent="0.3">
      <c r="A189" s="279">
        <v>1</v>
      </c>
      <c r="B189" s="352" t="s">
        <v>187</v>
      </c>
      <c r="C189" s="279" t="s">
        <v>83</v>
      </c>
      <c r="D189" s="52">
        <v>4</v>
      </c>
      <c r="E189" s="185"/>
      <c r="F189" s="5"/>
      <c r="G189" s="198"/>
      <c r="H189" s="199"/>
      <c r="I189" s="164"/>
      <c r="J189" s="276"/>
      <c r="L189" s="44"/>
      <c r="M189" s="306"/>
      <c r="N189" s="306"/>
      <c r="O189" s="306"/>
      <c r="P189" s="306"/>
      <c r="Q189" s="306"/>
      <c r="R189" s="306"/>
      <c r="S189" s="306"/>
      <c r="T189" s="306"/>
    </row>
    <row r="190" spans="1:233" customFormat="1" ht="20.100000000000001" customHeight="1" x14ac:dyDescent="0.25">
      <c r="A190" s="279">
        <v>2</v>
      </c>
      <c r="B190" s="352" t="s">
        <v>188</v>
      </c>
      <c r="C190" s="279" t="s">
        <v>83</v>
      </c>
      <c r="D190" s="52">
        <v>2</v>
      </c>
      <c r="E190" s="185"/>
      <c r="F190" s="5"/>
      <c r="G190" s="198"/>
      <c r="H190" s="199"/>
      <c r="I190" s="164"/>
      <c r="J190" s="277"/>
      <c r="L190" s="44"/>
      <c r="M190" s="306"/>
      <c r="N190" s="306"/>
      <c r="O190" s="306"/>
      <c r="P190" s="306"/>
      <c r="Q190" s="306"/>
      <c r="R190" s="306"/>
      <c r="S190" s="306"/>
      <c r="T190" s="306"/>
    </row>
    <row r="191" spans="1:233" customFormat="1" ht="20.100000000000001" customHeight="1" x14ac:dyDescent="0.25">
      <c r="A191" s="279">
        <v>3</v>
      </c>
      <c r="B191" s="352" t="s">
        <v>134</v>
      </c>
      <c r="C191" s="279" t="s">
        <v>83</v>
      </c>
      <c r="D191" s="52">
        <v>8</v>
      </c>
      <c r="E191" s="185"/>
      <c r="F191" s="5"/>
      <c r="G191" s="198"/>
      <c r="H191" s="199"/>
      <c r="I191" s="164"/>
      <c r="J191" s="277"/>
      <c r="L191" s="44"/>
      <c r="M191" s="306"/>
      <c r="N191" s="306"/>
      <c r="O191" s="306"/>
      <c r="P191" s="306"/>
      <c r="Q191" s="306"/>
      <c r="R191" s="306"/>
      <c r="S191" s="306"/>
      <c r="T191" s="306"/>
    </row>
    <row r="192" spans="1:233" customFormat="1" ht="20.100000000000001" customHeight="1" x14ac:dyDescent="0.25">
      <c r="A192" s="279">
        <v>4</v>
      </c>
      <c r="B192" s="352" t="s">
        <v>135</v>
      </c>
      <c r="C192" s="279" t="s">
        <v>83</v>
      </c>
      <c r="D192" s="52">
        <v>6</v>
      </c>
      <c r="E192" s="185"/>
      <c r="F192" s="5"/>
      <c r="G192" s="198"/>
      <c r="H192" s="199"/>
      <c r="I192" s="164"/>
      <c r="J192" s="277"/>
      <c r="L192" s="44"/>
      <c r="M192" s="306"/>
      <c r="N192" s="306"/>
      <c r="O192" s="306"/>
      <c r="P192" s="306"/>
      <c r="Q192" s="306"/>
      <c r="R192" s="306"/>
      <c r="S192" s="306"/>
      <c r="T192" s="306"/>
    </row>
    <row r="193" spans="1:20" customFormat="1" ht="20.100000000000001" customHeight="1" thickBot="1" x14ac:dyDescent="0.3">
      <c r="A193" s="279">
        <v>5</v>
      </c>
      <c r="B193" s="352" t="s">
        <v>189</v>
      </c>
      <c r="C193" s="279" t="s">
        <v>83</v>
      </c>
      <c r="D193" s="52">
        <v>5</v>
      </c>
      <c r="E193" s="185"/>
      <c r="F193" s="5"/>
      <c r="G193" s="254"/>
      <c r="H193" s="230"/>
      <c r="I193" s="164"/>
      <c r="J193" s="277"/>
      <c r="L193" s="44"/>
      <c r="M193" s="306"/>
      <c r="N193" s="306"/>
      <c r="O193" s="306"/>
      <c r="P193" s="306"/>
      <c r="Q193" s="306"/>
      <c r="R193" s="306"/>
      <c r="S193" s="306"/>
      <c r="T193" s="306"/>
    </row>
    <row r="194" spans="1:20" customFormat="1" ht="20.100000000000001" customHeight="1" thickBot="1" x14ac:dyDescent="0.35">
      <c r="A194" s="274"/>
      <c r="B194" s="275"/>
      <c r="C194" s="275"/>
      <c r="D194" s="272"/>
      <c r="E194" s="194"/>
      <c r="F194" s="62" t="s">
        <v>53</v>
      </c>
      <c r="G194" s="253">
        <f>SUM(G189:G193)</f>
        <v>0</v>
      </c>
      <c r="H194" s="253">
        <f>SUM(H189:H193)</f>
        <v>0</v>
      </c>
      <c r="I194" s="13"/>
      <c r="J194" s="194"/>
      <c r="L194" s="305"/>
      <c r="M194" s="178"/>
      <c r="N194" s="306"/>
      <c r="O194" s="306"/>
      <c r="P194" s="306"/>
      <c r="Q194" s="306"/>
      <c r="R194" s="306"/>
      <c r="S194" s="306"/>
      <c r="T194" s="306"/>
    </row>
    <row r="195" spans="1:20" s="4" customFormat="1" ht="20.100000000000001" customHeight="1" x14ac:dyDescent="0.25">
      <c r="A195" s="34"/>
      <c r="B195" s="35"/>
      <c r="C195" s="35"/>
      <c r="F195" s="62"/>
      <c r="G195" s="92"/>
      <c r="H195" s="92"/>
      <c r="I195" s="17"/>
      <c r="J195" s="165"/>
      <c r="K195" s="64"/>
      <c r="L195" s="64"/>
      <c r="M195" s="64"/>
      <c r="N195" s="64"/>
      <c r="O195" s="64"/>
      <c r="P195" s="64"/>
      <c r="Q195" s="64"/>
      <c r="R195" s="64"/>
      <c r="S195" s="64"/>
      <c r="T195" s="64"/>
    </row>
    <row r="196" spans="1:20" s="14" customFormat="1" ht="20.100000000000001" customHeight="1" x14ac:dyDescent="0.3">
      <c r="B196" s="269"/>
      <c r="E196" s="113"/>
      <c r="F196" s="62"/>
      <c r="G196" s="92"/>
      <c r="H196" s="92"/>
      <c r="I196" s="40"/>
      <c r="J196" s="168"/>
      <c r="K196" s="149"/>
      <c r="L196" s="16"/>
      <c r="M196" s="77"/>
      <c r="N196" s="304"/>
      <c r="O196" s="304"/>
      <c r="P196" s="304"/>
      <c r="Q196" s="304"/>
      <c r="R196" s="304"/>
      <c r="S196" s="304"/>
      <c r="T196" s="304"/>
    </row>
    <row r="197" spans="1:20" customFormat="1" x14ac:dyDescent="0.25">
      <c r="A197" s="351" t="s">
        <v>190</v>
      </c>
      <c r="B197" s="271"/>
      <c r="C197" s="271"/>
      <c r="D197" s="272"/>
      <c r="E197" s="194"/>
      <c r="F197" s="4"/>
      <c r="G197" s="194"/>
      <c r="H197" s="238"/>
      <c r="I197" s="194"/>
      <c r="J197" s="194"/>
      <c r="L197" s="306"/>
      <c r="M197" s="306"/>
      <c r="N197" s="306"/>
      <c r="O197" s="306"/>
      <c r="P197" s="306"/>
      <c r="Q197" s="306"/>
      <c r="R197" s="306"/>
      <c r="S197" s="306"/>
      <c r="T197" s="306"/>
    </row>
    <row r="198" spans="1:20" customFormat="1" ht="15" customHeight="1" x14ac:dyDescent="0.25">
      <c r="A198" s="264"/>
      <c r="B198" s="264"/>
      <c r="C198" s="264"/>
      <c r="D198" s="264"/>
      <c r="E198" s="364" t="s">
        <v>166</v>
      </c>
      <c r="F198" s="365"/>
      <c r="G198" s="365"/>
      <c r="H198" s="365"/>
      <c r="I198" s="365"/>
      <c r="J198" s="365"/>
      <c r="L198" s="306"/>
      <c r="M198" s="306"/>
      <c r="N198" s="306"/>
      <c r="O198" s="306"/>
      <c r="P198" s="306"/>
      <c r="Q198" s="306"/>
      <c r="R198" s="306"/>
      <c r="S198" s="306"/>
      <c r="T198" s="306"/>
    </row>
    <row r="199" spans="1:20" s="273" customFormat="1" ht="27" x14ac:dyDescent="0.2">
      <c r="A199" s="336" t="s">
        <v>2</v>
      </c>
      <c r="B199" s="336" t="s">
        <v>0</v>
      </c>
      <c r="C199" s="336" t="s">
        <v>6</v>
      </c>
      <c r="D199" s="334" t="s">
        <v>11</v>
      </c>
      <c r="E199" s="333" t="s">
        <v>52</v>
      </c>
      <c r="F199" s="333" t="s">
        <v>93</v>
      </c>
      <c r="G199" s="334" t="s">
        <v>155</v>
      </c>
      <c r="H199" s="334" t="s">
        <v>156</v>
      </c>
      <c r="I199" s="335" t="s">
        <v>167</v>
      </c>
      <c r="J199" s="334" t="s">
        <v>12</v>
      </c>
      <c r="L199" s="307"/>
      <c r="M199" s="307"/>
      <c r="N199" s="307"/>
      <c r="O199" s="307"/>
      <c r="P199" s="307"/>
      <c r="Q199" s="307"/>
      <c r="R199" s="307"/>
      <c r="S199" s="307"/>
      <c r="T199" s="307"/>
    </row>
    <row r="200" spans="1:20" customFormat="1" ht="20.100000000000001" customHeight="1" thickBot="1" x14ac:dyDescent="0.35">
      <c r="A200" s="279">
        <v>1</v>
      </c>
      <c r="B200" s="352" t="s">
        <v>191</v>
      </c>
      <c r="C200" s="279" t="s">
        <v>83</v>
      </c>
      <c r="D200" s="52">
        <v>4</v>
      </c>
      <c r="E200" s="185"/>
      <c r="F200" s="5"/>
      <c r="G200" s="254"/>
      <c r="H200" s="230"/>
      <c r="I200" s="227"/>
      <c r="J200" s="278"/>
      <c r="L200" s="44"/>
      <c r="M200" s="306"/>
      <c r="N200" s="306"/>
      <c r="O200" s="306"/>
      <c r="P200" s="306"/>
      <c r="Q200" s="306"/>
      <c r="R200" s="306"/>
      <c r="S200" s="306"/>
      <c r="T200" s="306"/>
    </row>
    <row r="201" spans="1:20" customFormat="1" ht="20.100000000000001" customHeight="1" thickBot="1" x14ac:dyDescent="0.3">
      <c r="A201" s="274"/>
      <c r="B201" s="275"/>
      <c r="C201" s="275"/>
      <c r="D201" s="272"/>
      <c r="E201" s="194"/>
      <c r="F201" s="62" t="s">
        <v>53</v>
      </c>
      <c r="G201" s="253">
        <f>G200</f>
        <v>0</v>
      </c>
      <c r="H201" s="253">
        <f>H200</f>
        <v>0</v>
      </c>
      <c r="I201" s="194"/>
      <c r="J201" s="194"/>
      <c r="L201" s="178"/>
      <c r="M201" s="178"/>
      <c r="N201" s="306"/>
      <c r="O201" s="306"/>
      <c r="P201" s="306"/>
      <c r="Q201" s="306"/>
      <c r="R201" s="306"/>
      <c r="S201" s="306"/>
      <c r="T201" s="306"/>
    </row>
    <row r="202" spans="1:20" s="4" customFormat="1" ht="20.100000000000001" customHeight="1" x14ac:dyDescent="0.25">
      <c r="A202" s="34"/>
      <c r="B202" s="35"/>
      <c r="C202" s="35"/>
      <c r="F202" s="62"/>
      <c r="G202" s="92"/>
      <c r="H202" s="92"/>
      <c r="I202" s="17"/>
      <c r="J202" s="165"/>
      <c r="K202" s="64"/>
      <c r="L202" s="64"/>
      <c r="M202" s="64"/>
      <c r="N202" s="64"/>
      <c r="O202" s="64"/>
      <c r="P202" s="64"/>
      <c r="Q202" s="64"/>
      <c r="R202" s="64"/>
      <c r="S202" s="64"/>
      <c r="T202" s="64"/>
    </row>
    <row r="203" spans="1:20" s="14" customFormat="1" ht="20.100000000000001" customHeight="1" x14ac:dyDescent="0.3">
      <c r="B203" s="269"/>
      <c r="E203" s="113"/>
      <c r="F203" s="62"/>
      <c r="G203" s="92"/>
      <c r="H203" s="92"/>
      <c r="I203" s="40"/>
      <c r="J203" s="168"/>
      <c r="K203" s="149"/>
      <c r="L203" s="16"/>
      <c r="M203" s="77"/>
      <c r="N203" s="304"/>
      <c r="O203" s="304"/>
      <c r="P203" s="304"/>
      <c r="Q203" s="304"/>
      <c r="R203" s="304"/>
      <c r="S203" s="304"/>
      <c r="T203" s="304"/>
    </row>
    <row r="204" spans="1:20" s="96" customFormat="1" ht="20.100000000000001" customHeight="1" x14ac:dyDescent="0.3">
      <c r="A204" s="25"/>
      <c r="B204" s="288" t="s">
        <v>143</v>
      </c>
      <c r="C204" s="151"/>
      <c r="D204" s="32"/>
      <c r="E204" s="105"/>
      <c r="F204" s="60"/>
      <c r="G204" s="106"/>
      <c r="H204" s="19"/>
      <c r="I204" s="19"/>
      <c r="J204" s="19"/>
      <c r="L204" s="77"/>
      <c r="M204" s="77"/>
    </row>
    <row r="205" spans="1:20" ht="20.100000000000001" customHeight="1" x14ac:dyDescent="0.3">
      <c r="A205" s="25"/>
      <c r="B205" s="115"/>
      <c r="C205" s="151"/>
      <c r="D205" s="32"/>
      <c r="E205" s="105"/>
      <c r="F205" s="60"/>
      <c r="G205" s="106"/>
      <c r="H205" s="19"/>
      <c r="I205" s="19"/>
      <c r="J205" s="19"/>
      <c r="L205" s="77"/>
      <c r="M205" s="77"/>
    </row>
    <row r="206" spans="1:20" s="194" customFormat="1" x14ac:dyDescent="0.25">
      <c r="A206" s="346" t="s">
        <v>92</v>
      </c>
      <c r="B206" s="300"/>
      <c r="C206" s="300"/>
      <c r="D206" s="300"/>
      <c r="F206" s="192"/>
      <c r="G206" s="107"/>
      <c r="H206" s="192"/>
      <c r="I206" s="183"/>
      <c r="J206" s="183"/>
      <c r="K206" s="193"/>
      <c r="L206" s="305"/>
      <c r="M206" s="305"/>
      <c r="N206" s="305"/>
      <c r="O206" s="305"/>
      <c r="P206" s="305"/>
      <c r="Q206" s="305"/>
      <c r="R206" s="305"/>
      <c r="S206" s="305"/>
      <c r="T206" s="305"/>
    </row>
    <row r="207" spans="1:20" customFormat="1" ht="15" customHeight="1" x14ac:dyDescent="0.25">
      <c r="A207" s="264"/>
      <c r="B207" s="264"/>
      <c r="C207" s="264"/>
      <c r="D207" s="353"/>
      <c r="E207" s="364" t="s">
        <v>166</v>
      </c>
      <c r="F207" s="365"/>
      <c r="G207" s="365"/>
      <c r="H207" s="365"/>
      <c r="I207" s="365"/>
      <c r="J207" s="365"/>
      <c r="L207" s="306"/>
      <c r="M207" s="306"/>
      <c r="N207" s="306"/>
      <c r="O207" s="306"/>
      <c r="P207" s="306"/>
      <c r="Q207" s="306"/>
      <c r="R207" s="306"/>
      <c r="S207" s="306"/>
      <c r="T207" s="306"/>
    </row>
    <row r="208" spans="1:20" s="233" customFormat="1" ht="27" x14ac:dyDescent="0.25">
      <c r="A208" s="336" t="s">
        <v>2</v>
      </c>
      <c r="B208" s="336" t="s">
        <v>0</v>
      </c>
      <c r="C208" s="336" t="s">
        <v>6</v>
      </c>
      <c r="D208" s="334" t="s">
        <v>11</v>
      </c>
      <c r="E208" s="333" t="s">
        <v>52</v>
      </c>
      <c r="F208" s="333" t="s">
        <v>93</v>
      </c>
      <c r="G208" s="334" t="s">
        <v>155</v>
      </c>
      <c r="H208" s="334" t="s">
        <v>156</v>
      </c>
      <c r="I208" s="335" t="s">
        <v>167</v>
      </c>
      <c r="J208" s="334" t="s">
        <v>12</v>
      </c>
      <c r="L208" s="308"/>
      <c r="M208" s="308"/>
      <c r="N208" s="308"/>
      <c r="O208" s="308"/>
      <c r="P208" s="308"/>
      <c r="Q208" s="308"/>
      <c r="R208" s="308"/>
      <c r="S208" s="308"/>
      <c r="T208" s="308"/>
    </row>
    <row r="209" spans="1:20" s="194" customFormat="1" ht="20.100000000000001" customHeight="1" x14ac:dyDescent="0.25">
      <c r="A209" s="291">
        <v>1</v>
      </c>
      <c r="B209" s="292" t="s">
        <v>94</v>
      </c>
      <c r="C209" s="293" t="s">
        <v>5</v>
      </c>
      <c r="D209" s="55">
        <v>370</v>
      </c>
      <c r="E209" s="196"/>
      <c r="F209" s="197"/>
      <c r="G209" s="198"/>
      <c r="H209" s="199"/>
      <c r="I209" s="164"/>
      <c r="J209" s="354"/>
      <c r="L209" s="305"/>
      <c r="M209" s="305"/>
      <c r="N209" s="305"/>
      <c r="O209" s="305"/>
      <c r="P209" s="305"/>
      <c r="Q209" s="305"/>
      <c r="R209" s="305"/>
      <c r="S209" s="305"/>
      <c r="T209" s="305"/>
    </row>
    <row r="210" spans="1:20" s="200" customFormat="1" ht="25.5" x14ac:dyDescent="0.25">
      <c r="A210" s="291">
        <v>2</v>
      </c>
      <c r="B210" s="120" t="s">
        <v>95</v>
      </c>
      <c r="C210" s="293" t="s">
        <v>5</v>
      </c>
      <c r="D210" s="55">
        <v>30</v>
      </c>
      <c r="E210" s="196"/>
      <c r="F210" s="197"/>
      <c r="G210" s="198"/>
      <c r="H210" s="199"/>
      <c r="I210" s="164"/>
      <c r="J210" s="355"/>
      <c r="L210" s="309"/>
      <c r="M210" s="309"/>
      <c r="N210" s="309"/>
      <c r="O210" s="309"/>
      <c r="P210" s="309"/>
      <c r="Q210" s="309"/>
      <c r="R210" s="309"/>
      <c r="S210" s="309"/>
      <c r="T210" s="309"/>
    </row>
    <row r="211" spans="1:20" s="194" customFormat="1" ht="25.5" x14ac:dyDescent="0.25">
      <c r="A211" s="291">
        <v>3</v>
      </c>
      <c r="B211" s="120" t="s">
        <v>96</v>
      </c>
      <c r="C211" s="293" t="s">
        <v>5</v>
      </c>
      <c r="D211" s="55">
        <v>10</v>
      </c>
      <c r="E211" s="199"/>
      <c r="F211" s="197"/>
      <c r="G211" s="198"/>
      <c r="H211" s="199"/>
      <c r="I211" s="255"/>
      <c r="J211" s="356"/>
      <c r="L211" s="305"/>
      <c r="M211" s="305"/>
      <c r="N211" s="305"/>
      <c r="O211" s="305"/>
      <c r="P211" s="305"/>
      <c r="Q211" s="305"/>
      <c r="R211" s="305"/>
      <c r="S211" s="305"/>
      <c r="T211" s="305"/>
    </row>
    <row r="212" spans="1:20" s="194" customFormat="1" ht="38.25" x14ac:dyDescent="0.25">
      <c r="A212" s="291">
        <v>4</v>
      </c>
      <c r="B212" s="120" t="s">
        <v>97</v>
      </c>
      <c r="C212" s="293" t="s">
        <v>5</v>
      </c>
      <c r="D212" s="55">
        <v>10</v>
      </c>
      <c r="E212" s="201"/>
      <c r="F212" s="197"/>
      <c r="G212" s="198"/>
      <c r="H212" s="199"/>
      <c r="I212" s="164"/>
      <c r="J212" s="355"/>
      <c r="L212" s="305"/>
      <c r="M212" s="305"/>
      <c r="N212" s="305"/>
      <c r="O212" s="305"/>
      <c r="P212" s="305"/>
      <c r="Q212" s="305"/>
      <c r="R212" s="305"/>
      <c r="S212" s="305"/>
      <c r="T212" s="305"/>
    </row>
    <row r="213" spans="1:20" s="194" customFormat="1" ht="39" thickBot="1" x14ac:dyDescent="0.3">
      <c r="A213" s="291">
        <v>5</v>
      </c>
      <c r="B213" s="120" t="s">
        <v>146</v>
      </c>
      <c r="C213" s="293" t="s">
        <v>5</v>
      </c>
      <c r="D213" s="55">
        <v>10</v>
      </c>
      <c r="E213" s="196"/>
      <c r="F213" s="202"/>
      <c r="G213" s="229"/>
      <c r="H213" s="230"/>
      <c r="I213" s="164"/>
      <c r="J213" s="355"/>
      <c r="L213" s="305"/>
      <c r="M213" s="305"/>
      <c r="N213" s="305"/>
      <c r="O213" s="305"/>
      <c r="P213" s="305"/>
      <c r="Q213" s="305"/>
      <c r="R213" s="305"/>
      <c r="S213" s="305"/>
      <c r="T213" s="305"/>
    </row>
    <row r="214" spans="1:20" s="194" customFormat="1" ht="20.100000000000001" customHeight="1" thickBot="1" x14ac:dyDescent="0.25">
      <c r="A214" s="228"/>
      <c r="B214" s="228"/>
      <c r="C214" s="228"/>
      <c r="D214" s="228"/>
      <c r="E214" s="228"/>
      <c r="F214" s="62" t="s">
        <v>53</v>
      </c>
      <c r="G214" s="231">
        <f>SUM(G209:G213)</f>
        <v>0</v>
      </c>
      <c r="H214" s="231">
        <f>SUM(H209:H213)</f>
        <v>0</v>
      </c>
      <c r="I214" s="193"/>
      <c r="L214" s="178"/>
      <c r="M214" s="178"/>
      <c r="N214" s="305"/>
      <c r="O214" s="305"/>
      <c r="P214" s="305"/>
      <c r="Q214" s="305"/>
      <c r="R214" s="305"/>
      <c r="S214" s="305"/>
      <c r="T214" s="305"/>
    </row>
    <row r="215" spans="1:20" s="195" customFormat="1" ht="20.100000000000001" customHeight="1" x14ac:dyDescent="0.25">
      <c r="A215" s="203"/>
      <c r="B215" s="203"/>
      <c r="C215" s="203"/>
      <c r="D215" s="203"/>
      <c r="E215" s="203"/>
      <c r="F215" s="203"/>
      <c r="G215" s="203"/>
      <c r="H215" s="203"/>
      <c r="I215" s="203"/>
      <c r="J215" s="203"/>
      <c r="K215" s="203"/>
      <c r="L215" s="203"/>
      <c r="M215" s="203"/>
      <c r="N215" s="203"/>
      <c r="O215" s="203"/>
      <c r="P215" s="310"/>
      <c r="Q215" s="305"/>
      <c r="R215" s="311"/>
      <c r="S215" s="311"/>
      <c r="T215" s="311"/>
    </row>
    <row r="216" spans="1:20" s="195" customFormat="1" ht="20.100000000000001" customHeight="1" x14ac:dyDescent="0.25">
      <c r="A216" s="204"/>
      <c r="B216" s="205"/>
      <c r="C216" s="206"/>
      <c r="D216" s="206"/>
      <c r="E216" s="206"/>
      <c r="F216" s="206"/>
      <c r="G216" s="206"/>
      <c r="H216" s="206"/>
      <c r="I216" s="206"/>
      <c r="J216" s="206"/>
      <c r="K216" s="206"/>
      <c r="L216" s="206"/>
      <c r="M216" s="206"/>
      <c r="N216" s="206"/>
      <c r="O216" s="207"/>
      <c r="P216" s="310"/>
      <c r="Q216" s="305"/>
      <c r="R216" s="311"/>
      <c r="S216" s="311"/>
      <c r="T216" s="311"/>
    </row>
    <row r="217" spans="1:20" s="194" customFormat="1" ht="20.100000000000001" customHeight="1" x14ac:dyDescent="0.25">
      <c r="A217" s="346" t="s">
        <v>98</v>
      </c>
      <c r="B217" s="300"/>
      <c r="C217" s="300"/>
      <c r="D217" s="300"/>
      <c r="F217" s="107"/>
      <c r="G217" s="107"/>
      <c r="H217" s="107"/>
      <c r="I217" s="193"/>
      <c r="L217" s="305"/>
      <c r="M217" s="305"/>
      <c r="N217" s="305"/>
      <c r="O217" s="305"/>
      <c r="P217" s="305"/>
      <c r="Q217" s="305"/>
      <c r="R217" s="305"/>
      <c r="S217" s="305"/>
      <c r="T217" s="305"/>
    </row>
    <row r="218" spans="1:20" customFormat="1" ht="15" customHeight="1" x14ac:dyDescent="0.25">
      <c r="A218" s="264"/>
      <c r="B218" s="264"/>
      <c r="C218" s="264"/>
      <c r="D218" s="353"/>
      <c r="E218" s="362" t="s">
        <v>166</v>
      </c>
      <c r="F218" s="363"/>
      <c r="G218" s="363"/>
      <c r="H218" s="363"/>
      <c r="I218" s="363"/>
      <c r="J218" s="363"/>
      <c r="L218" s="306"/>
      <c r="M218" s="306"/>
      <c r="N218" s="306"/>
      <c r="O218" s="306"/>
      <c r="P218" s="306"/>
      <c r="Q218" s="306"/>
      <c r="R218" s="306"/>
      <c r="S218" s="306"/>
      <c r="T218" s="306"/>
    </row>
    <row r="219" spans="1:20" s="234" customFormat="1" ht="27" x14ac:dyDescent="0.25">
      <c r="A219" s="336" t="s">
        <v>2</v>
      </c>
      <c r="B219" s="336" t="s">
        <v>0</v>
      </c>
      <c r="C219" s="336" t="s">
        <v>6</v>
      </c>
      <c r="D219" s="334" t="s">
        <v>11</v>
      </c>
      <c r="E219" s="333" t="s">
        <v>52</v>
      </c>
      <c r="F219" s="333" t="s">
        <v>93</v>
      </c>
      <c r="G219" s="334" t="s">
        <v>155</v>
      </c>
      <c r="H219" s="334" t="s">
        <v>156</v>
      </c>
      <c r="I219" s="335" t="s">
        <v>167</v>
      </c>
      <c r="J219" s="334" t="s">
        <v>12</v>
      </c>
      <c r="L219" s="232"/>
      <c r="M219" s="232"/>
      <c r="N219" s="232"/>
      <c r="O219" s="232"/>
      <c r="P219" s="232"/>
      <c r="Q219" s="232"/>
      <c r="R219" s="232"/>
      <c r="S219" s="232"/>
      <c r="T219" s="232"/>
    </row>
    <row r="220" spans="1:20" s="194" customFormat="1" ht="25.5" x14ac:dyDescent="0.25">
      <c r="A220" s="291">
        <v>1</v>
      </c>
      <c r="B220" s="294" t="s">
        <v>99</v>
      </c>
      <c r="C220" s="293" t="s">
        <v>5</v>
      </c>
      <c r="D220" s="295">
        <v>5</v>
      </c>
      <c r="E220" s="33"/>
      <c r="F220" s="197"/>
      <c r="G220" s="198"/>
      <c r="H220" s="199"/>
      <c r="I220" s="164"/>
      <c r="J220" s="355"/>
      <c r="L220" s="305"/>
      <c r="M220" s="305"/>
      <c r="N220" s="305"/>
      <c r="O220" s="305"/>
      <c r="P220" s="305"/>
      <c r="Q220" s="305"/>
      <c r="R220" s="305"/>
      <c r="S220" s="305"/>
      <c r="T220" s="305"/>
    </row>
    <row r="221" spans="1:20" s="194" customFormat="1" ht="25.5" x14ac:dyDescent="0.25">
      <c r="A221" s="291">
        <v>2</v>
      </c>
      <c r="B221" s="294" t="s">
        <v>100</v>
      </c>
      <c r="C221" s="293" t="s">
        <v>5</v>
      </c>
      <c r="D221" s="55">
        <v>5</v>
      </c>
      <c r="E221" s="33"/>
      <c r="F221" s="197"/>
      <c r="G221" s="198"/>
      <c r="H221" s="199"/>
      <c r="I221" s="164"/>
      <c r="J221" s="355"/>
      <c r="L221" s="305"/>
      <c r="M221" s="305"/>
      <c r="N221" s="305"/>
      <c r="O221" s="305"/>
      <c r="P221" s="305"/>
      <c r="Q221" s="305"/>
      <c r="R221" s="305"/>
      <c r="S221" s="305"/>
      <c r="T221" s="305"/>
    </row>
    <row r="222" spans="1:20" s="194" customFormat="1" ht="25.5" x14ac:dyDescent="0.25">
      <c r="A222" s="291">
        <v>3</v>
      </c>
      <c r="B222" s="294" t="s">
        <v>101</v>
      </c>
      <c r="C222" s="293" t="s">
        <v>5</v>
      </c>
      <c r="D222" s="55">
        <v>5</v>
      </c>
      <c r="E222" s="33"/>
      <c r="F222" s="197"/>
      <c r="G222" s="198"/>
      <c r="H222" s="199"/>
      <c r="I222" s="164"/>
      <c r="J222" s="355"/>
      <c r="L222" s="305"/>
      <c r="M222" s="305"/>
      <c r="N222" s="305"/>
      <c r="O222" s="305"/>
      <c r="P222" s="305"/>
      <c r="Q222" s="305"/>
      <c r="R222" s="305"/>
      <c r="S222" s="305"/>
      <c r="T222" s="305"/>
    </row>
    <row r="223" spans="1:20" s="194" customFormat="1" ht="51" x14ac:dyDescent="0.25">
      <c r="A223" s="291">
        <v>4</v>
      </c>
      <c r="B223" s="294" t="s">
        <v>102</v>
      </c>
      <c r="C223" s="293" t="s">
        <v>5</v>
      </c>
      <c r="D223" s="55">
        <v>1</v>
      </c>
      <c r="E223" s="199"/>
      <c r="F223" s="197"/>
      <c r="G223" s="198"/>
      <c r="H223" s="199"/>
      <c r="I223" s="164"/>
      <c r="J223" s="355"/>
      <c r="L223" s="305"/>
      <c r="M223" s="305"/>
      <c r="N223" s="305"/>
      <c r="O223" s="305"/>
      <c r="P223" s="305"/>
      <c r="Q223" s="305"/>
      <c r="R223" s="305"/>
      <c r="S223" s="305"/>
      <c r="T223" s="305"/>
    </row>
    <row r="224" spans="1:20" s="194" customFormat="1" ht="51" x14ac:dyDescent="0.25">
      <c r="A224" s="291">
        <v>5</v>
      </c>
      <c r="B224" s="294" t="s">
        <v>103</v>
      </c>
      <c r="C224" s="293" t="s">
        <v>5</v>
      </c>
      <c r="D224" s="55">
        <v>1</v>
      </c>
      <c r="E224" s="199"/>
      <c r="F224" s="197"/>
      <c r="G224" s="198"/>
      <c r="H224" s="199"/>
      <c r="I224" s="164"/>
      <c r="J224" s="355"/>
      <c r="L224" s="305"/>
      <c r="M224" s="305"/>
      <c r="N224" s="305"/>
      <c r="O224" s="305"/>
      <c r="P224" s="305"/>
      <c r="Q224" s="305"/>
      <c r="R224" s="305"/>
      <c r="S224" s="305"/>
      <c r="T224" s="305"/>
    </row>
    <row r="225" spans="1:20" s="194" customFormat="1" ht="51" x14ac:dyDescent="0.25">
      <c r="A225" s="291">
        <v>6</v>
      </c>
      <c r="B225" s="294" t="s">
        <v>104</v>
      </c>
      <c r="C225" s="293" t="s">
        <v>5</v>
      </c>
      <c r="D225" s="55">
        <v>1</v>
      </c>
      <c r="E225" s="199"/>
      <c r="F225" s="197"/>
      <c r="G225" s="198"/>
      <c r="H225" s="199"/>
      <c r="I225" s="164"/>
      <c r="J225" s="355"/>
      <c r="L225" s="305"/>
      <c r="M225" s="305"/>
      <c r="N225" s="305"/>
      <c r="O225" s="305"/>
      <c r="P225" s="305"/>
      <c r="Q225" s="305"/>
      <c r="R225" s="305"/>
      <c r="S225" s="305"/>
      <c r="T225" s="305"/>
    </row>
    <row r="226" spans="1:20" s="194" customFormat="1" ht="51" x14ac:dyDescent="0.25">
      <c r="A226" s="291">
        <v>7</v>
      </c>
      <c r="B226" s="294" t="s">
        <v>105</v>
      </c>
      <c r="C226" s="293" t="s">
        <v>5</v>
      </c>
      <c r="D226" s="55">
        <v>1</v>
      </c>
      <c r="E226" s="199"/>
      <c r="F226" s="197"/>
      <c r="G226" s="198"/>
      <c r="H226" s="199"/>
      <c r="I226" s="164"/>
      <c r="J226" s="355"/>
      <c r="L226" s="305"/>
      <c r="M226" s="305"/>
      <c r="N226" s="305"/>
      <c r="O226" s="305"/>
      <c r="P226" s="305"/>
      <c r="Q226" s="305"/>
      <c r="R226" s="305"/>
      <c r="S226" s="305"/>
      <c r="T226" s="305"/>
    </row>
    <row r="227" spans="1:20" s="194" customFormat="1" ht="51" x14ac:dyDescent="0.25">
      <c r="A227" s="291">
        <v>8</v>
      </c>
      <c r="B227" s="294" t="s">
        <v>106</v>
      </c>
      <c r="C227" s="293" t="s">
        <v>5</v>
      </c>
      <c r="D227" s="55">
        <v>1</v>
      </c>
      <c r="E227" s="199"/>
      <c r="F227" s="197"/>
      <c r="G227" s="198"/>
      <c r="H227" s="199"/>
      <c r="I227" s="164"/>
      <c r="J227" s="355"/>
      <c r="L227" s="305"/>
      <c r="M227" s="305"/>
      <c r="N227" s="305"/>
      <c r="O227" s="305"/>
      <c r="P227" s="305"/>
      <c r="Q227" s="305"/>
      <c r="R227" s="305"/>
      <c r="S227" s="305"/>
      <c r="T227" s="305"/>
    </row>
    <row r="228" spans="1:20" s="194" customFormat="1" ht="51" x14ac:dyDescent="0.25">
      <c r="A228" s="291">
        <v>9</v>
      </c>
      <c r="B228" s="294" t="s">
        <v>107</v>
      </c>
      <c r="C228" s="293" t="s">
        <v>5</v>
      </c>
      <c r="D228" s="55">
        <v>1</v>
      </c>
      <c r="E228" s="196"/>
      <c r="F228" s="197"/>
      <c r="G228" s="198"/>
      <c r="H228" s="199"/>
      <c r="I228" s="164"/>
      <c r="J228" s="355"/>
      <c r="L228" s="305"/>
      <c r="M228" s="305"/>
      <c r="N228" s="305"/>
      <c r="O228" s="305"/>
      <c r="P228" s="305"/>
      <c r="Q228" s="305"/>
      <c r="R228" s="305"/>
      <c r="S228" s="305"/>
      <c r="T228" s="305"/>
    </row>
    <row r="229" spans="1:20" s="194" customFormat="1" ht="51" x14ac:dyDescent="0.25">
      <c r="A229" s="291">
        <v>10</v>
      </c>
      <c r="B229" s="294" t="s">
        <v>108</v>
      </c>
      <c r="C229" s="293" t="s">
        <v>5</v>
      </c>
      <c r="D229" s="55">
        <v>1</v>
      </c>
      <c r="E229" s="199"/>
      <c r="F229" s="197"/>
      <c r="G229" s="198"/>
      <c r="H229" s="199"/>
      <c r="I229" s="164"/>
      <c r="J229" s="355"/>
      <c r="L229" s="305"/>
      <c r="M229" s="305"/>
      <c r="N229" s="305"/>
      <c r="O229" s="305"/>
      <c r="P229" s="305"/>
      <c r="Q229" s="305"/>
      <c r="R229" s="305"/>
      <c r="S229" s="305"/>
      <c r="T229" s="305"/>
    </row>
    <row r="230" spans="1:20" s="194" customFormat="1" ht="38.25" x14ac:dyDescent="0.25">
      <c r="A230" s="291">
        <v>11</v>
      </c>
      <c r="B230" s="294" t="s">
        <v>109</v>
      </c>
      <c r="C230" s="293" t="s">
        <v>5</v>
      </c>
      <c r="D230" s="295">
        <v>3</v>
      </c>
      <c r="E230" s="199"/>
      <c r="F230" s="197"/>
      <c r="G230" s="198"/>
      <c r="H230" s="199"/>
      <c r="I230" s="164"/>
      <c r="J230" s="355"/>
      <c r="L230" s="305"/>
      <c r="M230" s="305"/>
      <c r="N230" s="305"/>
      <c r="O230" s="305"/>
      <c r="P230" s="305"/>
      <c r="Q230" s="305"/>
      <c r="R230" s="305"/>
      <c r="S230" s="305"/>
      <c r="T230" s="305"/>
    </row>
    <row r="231" spans="1:20" s="194" customFormat="1" ht="38.25" x14ac:dyDescent="0.25">
      <c r="A231" s="291">
        <v>12</v>
      </c>
      <c r="B231" s="294" t="s">
        <v>110</v>
      </c>
      <c r="C231" s="293" t="s">
        <v>5</v>
      </c>
      <c r="D231" s="55">
        <v>3</v>
      </c>
      <c r="E231" s="199"/>
      <c r="F231" s="197"/>
      <c r="G231" s="198"/>
      <c r="H231" s="199"/>
      <c r="I231" s="164"/>
      <c r="J231" s="355"/>
      <c r="L231" s="305"/>
      <c r="M231" s="305"/>
      <c r="N231" s="305"/>
      <c r="O231" s="305"/>
      <c r="P231" s="305"/>
      <c r="Q231" s="305"/>
      <c r="R231" s="305"/>
      <c r="S231" s="305"/>
      <c r="T231" s="305"/>
    </row>
    <row r="232" spans="1:20" s="194" customFormat="1" ht="38.25" x14ac:dyDescent="0.25">
      <c r="A232" s="291">
        <v>13</v>
      </c>
      <c r="B232" s="294" t="s">
        <v>111</v>
      </c>
      <c r="C232" s="293" t="s">
        <v>5</v>
      </c>
      <c r="D232" s="55">
        <v>3</v>
      </c>
      <c r="E232" s="199"/>
      <c r="F232" s="197"/>
      <c r="G232" s="198"/>
      <c r="H232" s="199"/>
      <c r="I232" s="164"/>
      <c r="J232" s="355"/>
      <c r="L232" s="305"/>
      <c r="M232" s="305"/>
      <c r="N232" s="305"/>
      <c r="O232" s="305"/>
      <c r="P232" s="305"/>
      <c r="Q232" s="305"/>
      <c r="R232" s="305"/>
      <c r="S232" s="305"/>
      <c r="T232" s="305"/>
    </row>
    <row r="233" spans="1:20" s="194" customFormat="1" ht="38.25" x14ac:dyDescent="0.25">
      <c r="A233" s="291">
        <v>14</v>
      </c>
      <c r="B233" s="296" t="s">
        <v>112</v>
      </c>
      <c r="C233" s="293" t="s">
        <v>5</v>
      </c>
      <c r="D233" s="55">
        <v>3</v>
      </c>
      <c r="E233" s="199"/>
      <c r="F233" s="197"/>
      <c r="G233" s="198"/>
      <c r="H233" s="199"/>
      <c r="I233" s="164"/>
      <c r="J233" s="355"/>
      <c r="L233" s="305"/>
      <c r="M233" s="305"/>
      <c r="N233" s="305"/>
      <c r="O233" s="305"/>
      <c r="P233" s="305"/>
      <c r="Q233" s="305"/>
      <c r="R233" s="305"/>
      <c r="S233" s="305"/>
      <c r="T233" s="305"/>
    </row>
    <row r="234" spans="1:20" s="194" customFormat="1" ht="38.25" x14ac:dyDescent="0.25">
      <c r="A234" s="291">
        <v>15</v>
      </c>
      <c r="B234" s="294" t="s">
        <v>160</v>
      </c>
      <c r="C234" s="293" t="s">
        <v>5</v>
      </c>
      <c r="D234" s="55">
        <v>3</v>
      </c>
      <c r="E234" s="199"/>
      <c r="F234" s="197"/>
      <c r="G234" s="198"/>
      <c r="H234" s="199"/>
      <c r="I234" s="164"/>
      <c r="J234" s="355"/>
      <c r="L234" s="305"/>
      <c r="M234" s="305"/>
      <c r="N234" s="305"/>
      <c r="O234" s="305"/>
      <c r="P234" s="305"/>
      <c r="Q234" s="305"/>
      <c r="R234" s="305"/>
      <c r="S234" s="305"/>
      <c r="T234" s="305"/>
    </row>
    <row r="235" spans="1:20" s="194" customFormat="1" ht="38.25" x14ac:dyDescent="0.25">
      <c r="A235" s="291">
        <v>16</v>
      </c>
      <c r="B235" s="294" t="s">
        <v>161</v>
      </c>
      <c r="C235" s="293" t="s">
        <v>5</v>
      </c>
      <c r="D235" s="55">
        <v>5</v>
      </c>
      <c r="E235" s="199"/>
      <c r="F235" s="197"/>
      <c r="G235" s="198"/>
      <c r="H235" s="199"/>
      <c r="I235" s="164"/>
      <c r="J235" s="355"/>
      <c r="L235" s="305"/>
      <c r="M235" s="305"/>
      <c r="N235" s="305"/>
      <c r="O235" s="305"/>
      <c r="P235" s="305"/>
      <c r="Q235" s="305"/>
      <c r="R235" s="305"/>
      <c r="S235" s="305"/>
      <c r="T235" s="305"/>
    </row>
    <row r="236" spans="1:20" s="194" customFormat="1" ht="39" thickBot="1" x14ac:dyDescent="0.3">
      <c r="A236" s="291">
        <v>17</v>
      </c>
      <c r="B236" s="294" t="s">
        <v>162</v>
      </c>
      <c r="C236" s="293" t="s">
        <v>5</v>
      </c>
      <c r="D236" s="55">
        <v>5</v>
      </c>
      <c r="E236" s="199"/>
      <c r="F236" s="197"/>
      <c r="G236" s="198"/>
      <c r="H236" s="199"/>
      <c r="I236" s="164"/>
      <c r="J236" s="355"/>
      <c r="L236" s="305"/>
      <c r="M236" s="305"/>
      <c r="N236" s="305"/>
      <c r="O236" s="305"/>
      <c r="P236" s="305"/>
      <c r="Q236" s="305"/>
      <c r="R236" s="305"/>
      <c r="S236" s="305"/>
      <c r="T236" s="305"/>
    </row>
    <row r="237" spans="1:20" s="194" customFormat="1" ht="20.100000000000001" customHeight="1" thickBot="1" x14ac:dyDescent="0.25">
      <c r="A237" s="228"/>
      <c r="B237" s="228"/>
      <c r="C237" s="228"/>
      <c r="D237" s="228"/>
      <c r="E237" s="228"/>
      <c r="F237" s="62" t="s">
        <v>53</v>
      </c>
      <c r="G237" s="231">
        <f>SUM(G220:G236)</f>
        <v>0</v>
      </c>
      <c r="H237" s="231">
        <f>SUM(H220:H236)</f>
        <v>0</v>
      </c>
      <c r="I237" s="193"/>
      <c r="L237" s="178"/>
      <c r="M237" s="178"/>
      <c r="N237" s="305"/>
      <c r="O237" s="305"/>
      <c r="P237" s="305"/>
      <c r="Q237" s="305"/>
      <c r="R237" s="305"/>
      <c r="S237" s="305"/>
      <c r="T237" s="305"/>
    </row>
    <row r="238" spans="1:20" s="194" customFormat="1" ht="20.100000000000001" customHeight="1" x14ac:dyDescent="0.2">
      <c r="A238" s="280"/>
      <c r="B238" s="280"/>
      <c r="C238" s="280"/>
      <c r="D238" s="280"/>
      <c r="E238" s="280"/>
      <c r="F238" s="280"/>
      <c r="G238" s="28"/>
      <c r="H238" s="28"/>
      <c r="I238" s="193"/>
      <c r="L238" s="178"/>
      <c r="M238" s="178"/>
      <c r="N238" s="305"/>
      <c r="O238" s="305"/>
      <c r="P238" s="305"/>
      <c r="Q238" s="305"/>
      <c r="R238" s="305"/>
      <c r="S238" s="305"/>
      <c r="T238" s="305"/>
    </row>
    <row r="239" spans="1:20" s="195" customFormat="1" ht="20.100000000000001" customHeight="1" x14ac:dyDescent="0.25">
      <c r="A239" s="204"/>
      <c r="B239" s="205"/>
      <c r="C239" s="206"/>
      <c r="D239" s="206"/>
      <c r="E239" s="206"/>
      <c r="F239" s="206"/>
      <c r="G239" s="206"/>
      <c r="H239" s="206"/>
      <c r="I239" s="206"/>
      <c r="J239" s="206"/>
      <c r="K239" s="206"/>
      <c r="L239" s="206"/>
      <c r="M239" s="206"/>
      <c r="N239" s="206"/>
      <c r="O239" s="207"/>
      <c r="P239" s="310"/>
      <c r="Q239" s="305"/>
      <c r="R239" s="311"/>
      <c r="S239" s="311"/>
      <c r="T239" s="311"/>
    </row>
    <row r="240" spans="1:20" s="194" customFormat="1" ht="20.100000000000001" customHeight="1" x14ac:dyDescent="0.25">
      <c r="A240" s="346" t="s">
        <v>147</v>
      </c>
      <c r="B240" s="300"/>
      <c r="C240" s="300"/>
      <c r="D240" s="300"/>
      <c r="F240" s="107"/>
      <c r="G240" s="107"/>
      <c r="H240" s="107"/>
      <c r="I240" s="193"/>
      <c r="L240" s="305"/>
      <c r="M240" s="305"/>
      <c r="N240" s="305"/>
      <c r="O240" s="305"/>
      <c r="P240" s="305"/>
      <c r="Q240" s="305"/>
      <c r="R240" s="305"/>
      <c r="S240" s="305"/>
      <c r="T240" s="305"/>
    </row>
    <row r="241" spans="1:20" customFormat="1" ht="15" customHeight="1" x14ac:dyDescent="0.25">
      <c r="A241" s="264"/>
      <c r="B241" s="264"/>
      <c r="C241" s="264"/>
      <c r="D241" s="353"/>
      <c r="E241" s="364" t="s">
        <v>166</v>
      </c>
      <c r="F241" s="365"/>
      <c r="G241" s="365"/>
      <c r="H241" s="365"/>
      <c r="I241" s="365"/>
      <c r="J241" s="365"/>
      <c r="L241" s="306"/>
      <c r="M241" s="306"/>
      <c r="N241" s="306"/>
      <c r="O241" s="306"/>
      <c r="P241" s="306"/>
      <c r="Q241" s="306"/>
      <c r="R241" s="306"/>
      <c r="S241" s="306"/>
      <c r="T241" s="306"/>
    </row>
    <row r="242" spans="1:20" s="234" customFormat="1" ht="27" x14ac:dyDescent="0.25">
      <c r="A242" s="336" t="s">
        <v>2</v>
      </c>
      <c r="B242" s="336" t="s">
        <v>0</v>
      </c>
      <c r="C242" s="336" t="s">
        <v>6</v>
      </c>
      <c r="D242" s="334" t="s">
        <v>11</v>
      </c>
      <c r="E242" s="333" t="s">
        <v>52</v>
      </c>
      <c r="F242" s="333" t="s">
        <v>93</v>
      </c>
      <c r="G242" s="334" t="s">
        <v>155</v>
      </c>
      <c r="H242" s="334" t="s">
        <v>156</v>
      </c>
      <c r="I242" s="335" t="s">
        <v>167</v>
      </c>
      <c r="J242" s="334" t="s">
        <v>12</v>
      </c>
      <c r="L242" s="232"/>
      <c r="M242" s="232"/>
      <c r="N242" s="232"/>
      <c r="O242" s="232"/>
      <c r="P242" s="232"/>
      <c r="Q242" s="232"/>
      <c r="R242" s="232"/>
      <c r="S242" s="232"/>
      <c r="T242" s="232"/>
    </row>
    <row r="243" spans="1:20" s="194" customFormat="1" ht="39" thickBot="1" x14ac:dyDescent="0.3">
      <c r="A243" s="291">
        <v>1</v>
      </c>
      <c r="B243" s="294" t="s">
        <v>113</v>
      </c>
      <c r="C243" s="293" t="s">
        <v>5</v>
      </c>
      <c r="D243" s="295">
        <v>50</v>
      </c>
      <c r="E243" s="33"/>
      <c r="F243" s="197"/>
      <c r="G243" s="198"/>
      <c r="H243" s="199"/>
      <c r="I243" s="164"/>
      <c r="J243" s="355"/>
      <c r="L243" s="305"/>
      <c r="M243" s="305"/>
      <c r="N243" s="305"/>
      <c r="O243" s="305"/>
      <c r="P243" s="305"/>
      <c r="Q243" s="305"/>
      <c r="R243" s="305"/>
      <c r="S243" s="305"/>
      <c r="T243" s="305"/>
    </row>
    <row r="244" spans="1:20" s="194" customFormat="1" ht="20.100000000000001" customHeight="1" thickBot="1" x14ac:dyDescent="0.25">
      <c r="A244" s="281"/>
      <c r="B244" s="282"/>
      <c r="C244" s="283"/>
      <c r="D244" s="284"/>
      <c r="E244" s="285"/>
      <c r="F244" s="62" t="s">
        <v>53</v>
      </c>
      <c r="G244" s="231">
        <f>SUM(G243:G243)</f>
        <v>0</v>
      </c>
      <c r="H244" s="231">
        <f>SUM(H243:H243)</f>
        <v>0</v>
      </c>
      <c r="I244" s="286"/>
      <c r="L244" s="178"/>
      <c r="M244" s="178"/>
      <c r="N244" s="305"/>
      <c r="O244" s="305"/>
      <c r="P244" s="305"/>
      <c r="Q244" s="305"/>
      <c r="R244" s="305"/>
      <c r="S244" s="305"/>
      <c r="T244" s="305"/>
    </row>
    <row r="245" spans="1:20" s="195" customFormat="1" ht="20.100000000000001" customHeight="1" x14ac:dyDescent="0.25">
      <c r="L245" s="311"/>
      <c r="M245" s="311"/>
      <c r="N245" s="311"/>
      <c r="O245" s="311"/>
      <c r="P245" s="310"/>
      <c r="Q245" s="305"/>
      <c r="R245" s="311"/>
      <c r="S245" s="311"/>
      <c r="T245" s="311"/>
    </row>
    <row r="246" spans="1:20" s="195" customFormat="1" ht="20.100000000000001" customHeight="1" x14ac:dyDescent="0.25">
      <c r="L246" s="311"/>
      <c r="M246" s="311"/>
      <c r="N246" s="311"/>
      <c r="O246" s="311"/>
      <c r="P246" s="310"/>
      <c r="Q246" s="305"/>
      <c r="R246" s="311"/>
      <c r="S246" s="311"/>
      <c r="T246" s="311"/>
    </row>
    <row r="247" spans="1:20" s="194" customFormat="1" ht="20.100000000000001" customHeight="1" x14ac:dyDescent="0.25">
      <c r="A247" s="346" t="s">
        <v>148</v>
      </c>
      <c r="B247" s="300"/>
      <c r="C247" s="300"/>
      <c r="D247" s="300"/>
      <c r="E247" s="107"/>
      <c r="F247" s="208"/>
      <c r="G247" s="208"/>
      <c r="H247" s="208"/>
      <c r="I247" s="208"/>
      <c r="J247" s="183"/>
      <c r="K247" s="183"/>
      <c r="L247" s="300"/>
      <c r="M247" s="310"/>
      <c r="N247" s="300"/>
      <c r="O247" s="312"/>
      <c r="P247" s="300"/>
      <c r="Q247" s="312"/>
      <c r="R247" s="305"/>
      <c r="S247" s="305"/>
      <c r="T247" s="305"/>
    </row>
    <row r="248" spans="1:20" customFormat="1" ht="15" customHeight="1" x14ac:dyDescent="0.25">
      <c r="A248" s="264"/>
      <c r="B248" s="264"/>
      <c r="C248" s="264"/>
      <c r="D248" s="353"/>
      <c r="E248" s="364" t="s">
        <v>166</v>
      </c>
      <c r="F248" s="365"/>
      <c r="G248" s="365"/>
      <c r="H248" s="365"/>
      <c r="I248" s="365"/>
      <c r="J248" s="365"/>
      <c r="L248" s="306"/>
      <c r="M248" s="306"/>
      <c r="N248" s="306"/>
      <c r="O248" s="306"/>
      <c r="P248" s="306"/>
      <c r="Q248" s="306"/>
      <c r="R248" s="306"/>
      <c r="S248" s="306"/>
      <c r="T248" s="306"/>
    </row>
    <row r="249" spans="1:20" s="234" customFormat="1" ht="27" x14ac:dyDescent="0.25">
      <c r="A249" s="336" t="s">
        <v>2</v>
      </c>
      <c r="B249" s="336" t="s">
        <v>0</v>
      </c>
      <c r="C249" s="336" t="s">
        <v>6</v>
      </c>
      <c r="D249" s="334" t="s">
        <v>11</v>
      </c>
      <c r="E249" s="333" t="s">
        <v>52</v>
      </c>
      <c r="F249" s="333" t="s">
        <v>93</v>
      </c>
      <c r="G249" s="334" t="s">
        <v>155</v>
      </c>
      <c r="H249" s="334" t="s">
        <v>156</v>
      </c>
      <c r="I249" s="335" t="s">
        <v>167</v>
      </c>
      <c r="J249" s="334" t="s">
        <v>12</v>
      </c>
      <c r="K249" s="237"/>
      <c r="L249" s="313"/>
      <c r="M249" s="232"/>
      <c r="N249" s="314"/>
      <c r="O249" s="314"/>
      <c r="P249" s="314"/>
      <c r="Q249" s="314"/>
      <c r="R249" s="314"/>
      <c r="S249" s="232"/>
      <c r="T249" s="232"/>
    </row>
    <row r="250" spans="1:20" s="194" customFormat="1" ht="20.100000000000001" customHeight="1" x14ac:dyDescent="0.25">
      <c r="A250" s="297">
        <v>1</v>
      </c>
      <c r="B250" s="294" t="s">
        <v>114</v>
      </c>
      <c r="C250" s="293" t="s">
        <v>5</v>
      </c>
      <c r="D250" s="295">
        <v>3</v>
      </c>
      <c r="E250" s="211"/>
      <c r="F250" s="197"/>
      <c r="G250" s="209"/>
      <c r="H250" s="210"/>
      <c r="I250" s="164"/>
      <c r="J250" s="227"/>
      <c r="K250" s="193"/>
      <c r="L250" s="310"/>
      <c r="M250" s="305"/>
      <c r="N250" s="315"/>
      <c r="O250" s="316"/>
      <c r="P250" s="317"/>
      <c r="Q250" s="316"/>
      <c r="R250" s="315"/>
      <c r="S250" s="305"/>
      <c r="T250" s="305"/>
    </row>
    <row r="251" spans="1:20" s="194" customFormat="1" ht="20.100000000000001" customHeight="1" x14ac:dyDescent="0.25">
      <c r="A251" s="297">
        <v>2</v>
      </c>
      <c r="B251" s="294" t="s">
        <v>115</v>
      </c>
      <c r="C251" s="293" t="s">
        <v>5</v>
      </c>
      <c r="D251" s="295">
        <v>10</v>
      </c>
      <c r="E251" s="211"/>
      <c r="F251" s="197"/>
      <c r="G251" s="209"/>
      <c r="H251" s="210"/>
      <c r="I251" s="164"/>
      <c r="J251" s="227"/>
      <c r="K251" s="193"/>
      <c r="L251" s="310"/>
      <c r="M251" s="305"/>
      <c r="N251" s="315"/>
      <c r="O251" s="316"/>
      <c r="P251" s="317"/>
      <c r="Q251" s="316"/>
      <c r="R251" s="315"/>
      <c r="S251" s="305"/>
      <c r="T251" s="305"/>
    </row>
    <row r="252" spans="1:20" s="194" customFormat="1" ht="25.5" x14ac:dyDescent="0.25">
      <c r="A252" s="297">
        <v>3</v>
      </c>
      <c r="B252" s="294" t="s">
        <v>116</v>
      </c>
      <c r="C252" s="293" t="s">
        <v>5</v>
      </c>
      <c r="D252" s="295">
        <v>10</v>
      </c>
      <c r="E252" s="211"/>
      <c r="F252" s="197"/>
      <c r="G252" s="209"/>
      <c r="H252" s="210"/>
      <c r="I252" s="164"/>
      <c r="J252" s="227"/>
      <c r="K252" s="193"/>
      <c r="L252" s="310"/>
      <c r="M252" s="305"/>
      <c r="N252" s="318"/>
      <c r="O252" s="316"/>
      <c r="P252" s="318"/>
      <c r="Q252" s="316"/>
      <c r="R252" s="315"/>
      <c r="S252" s="305"/>
      <c r="T252" s="305"/>
    </row>
    <row r="253" spans="1:20" s="194" customFormat="1" ht="25.5" x14ac:dyDescent="0.25">
      <c r="A253" s="297">
        <v>4</v>
      </c>
      <c r="B253" s="294" t="s">
        <v>117</v>
      </c>
      <c r="C253" s="293" t="s">
        <v>5</v>
      </c>
      <c r="D253" s="295">
        <v>10</v>
      </c>
      <c r="E253" s="211"/>
      <c r="F253" s="197"/>
      <c r="G253" s="209"/>
      <c r="H253" s="210"/>
      <c r="I253" s="164"/>
      <c r="J253" s="227"/>
      <c r="K253" s="193"/>
      <c r="L253" s="310"/>
      <c r="M253" s="305"/>
      <c r="N253" s="318"/>
      <c r="O253" s="316"/>
      <c r="P253" s="318"/>
      <c r="Q253" s="316"/>
      <c r="R253" s="315"/>
      <c r="S253" s="305"/>
      <c r="T253" s="305"/>
    </row>
    <row r="254" spans="1:20" s="194" customFormat="1" ht="26.25" thickBot="1" x14ac:dyDescent="0.3">
      <c r="A254" s="297">
        <v>5</v>
      </c>
      <c r="B254" s="294" t="s">
        <v>118</v>
      </c>
      <c r="C254" s="293" t="s">
        <v>5</v>
      </c>
      <c r="D254" s="295">
        <v>10</v>
      </c>
      <c r="E254" s="211"/>
      <c r="F254" s="197"/>
      <c r="G254" s="251"/>
      <c r="H254" s="252"/>
      <c r="I254" s="164"/>
      <c r="J254" s="227"/>
      <c r="K254" s="193"/>
      <c r="L254" s="310"/>
      <c r="M254" s="305"/>
      <c r="N254" s="318"/>
      <c r="O254" s="316"/>
      <c r="P254" s="318"/>
      <c r="Q254" s="316"/>
      <c r="R254" s="315"/>
      <c r="S254" s="305"/>
      <c r="T254" s="305"/>
    </row>
    <row r="255" spans="1:20" s="194" customFormat="1" ht="20.100000000000001" customHeight="1" thickBot="1" x14ac:dyDescent="0.25">
      <c r="F255" s="62" t="s">
        <v>53</v>
      </c>
      <c r="G255" s="253">
        <f>SUM(G250:G254)</f>
        <v>0</v>
      </c>
      <c r="H255" s="253">
        <f t="shared" ref="H255" si="0">G255*1.2</f>
        <v>0</v>
      </c>
      <c r="I255" s="250"/>
      <c r="J255" s="193"/>
      <c r="L255" s="178"/>
      <c r="M255" s="178"/>
      <c r="N255" s="305"/>
      <c r="O255" s="305"/>
      <c r="P255" s="305"/>
      <c r="Q255" s="305"/>
      <c r="R255" s="305"/>
      <c r="S255" s="305"/>
      <c r="T255" s="305"/>
    </row>
    <row r="256" spans="1:20" s="195" customFormat="1" ht="20.100000000000001" customHeight="1" x14ac:dyDescent="0.25">
      <c r="H256" s="213"/>
      <c r="L256" s="311"/>
      <c r="M256" s="311"/>
      <c r="N256" s="311"/>
      <c r="O256" s="311"/>
      <c r="P256" s="310"/>
      <c r="Q256" s="305"/>
      <c r="R256" s="311"/>
      <c r="S256" s="311"/>
      <c r="T256" s="311"/>
    </row>
    <row r="257" spans="1:20" s="194" customFormat="1" ht="20.100000000000001" customHeight="1" x14ac:dyDescent="0.25">
      <c r="A257" s="346" t="s">
        <v>149</v>
      </c>
      <c r="B257" s="300"/>
      <c r="C257" s="300"/>
      <c r="D257" s="300"/>
      <c r="E257" s="107"/>
      <c r="F257" s="208"/>
      <c r="G257" s="208"/>
      <c r="H257" s="208"/>
      <c r="I257" s="208"/>
      <c r="J257" s="235"/>
      <c r="K257" s="236"/>
      <c r="L257" s="236"/>
      <c r="M257" s="310"/>
      <c r="N257" s="310"/>
      <c r="O257" s="310"/>
      <c r="P257" s="305"/>
      <c r="Q257" s="305"/>
      <c r="R257" s="305"/>
      <c r="S257" s="305"/>
      <c r="T257" s="305"/>
    </row>
    <row r="258" spans="1:20" customFormat="1" ht="15" customHeight="1" x14ac:dyDescent="0.25">
      <c r="A258" s="264"/>
      <c r="B258" s="264"/>
      <c r="C258" s="264"/>
      <c r="D258" s="353"/>
      <c r="E258" s="364" t="s">
        <v>166</v>
      </c>
      <c r="F258" s="365"/>
      <c r="G258" s="365"/>
      <c r="H258" s="365"/>
      <c r="I258" s="365"/>
      <c r="J258" s="365"/>
      <c r="L258" s="306"/>
      <c r="M258" s="306"/>
      <c r="N258" s="306"/>
      <c r="O258" s="306"/>
      <c r="P258" s="306"/>
      <c r="Q258" s="306"/>
      <c r="R258" s="306"/>
      <c r="S258" s="306"/>
      <c r="T258" s="306"/>
    </row>
    <row r="259" spans="1:20" s="234" customFormat="1" ht="27" x14ac:dyDescent="0.25">
      <c r="A259" s="336" t="s">
        <v>2</v>
      </c>
      <c r="B259" s="336" t="s">
        <v>0</v>
      </c>
      <c r="C259" s="336" t="s">
        <v>6</v>
      </c>
      <c r="D259" s="334" t="s">
        <v>11</v>
      </c>
      <c r="E259" s="333" t="s">
        <v>52</v>
      </c>
      <c r="F259" s="333" t="s">
        <v>93</v>
      </c>
      <c r="G259" s="334" t="s">
        <v>155</v>
      </c>
      <c r="H259" s="334" t="s">
        <v>156</v>
      </c>
      <c r="I259" s="335" t="s">
        <v>167</v>
      </c>
      <c r="J259" s="334" t="s">
        <v>12</v>
      </c>
      <c r="L259" s="232"/>
      <c r="M259" s="313"/>
      <c r="N259" s="313"/>
      <c r="O259" s="313"/>
      <c r="P259" s="232"/>
      <c r="Q259" s="232"/>
      <c r="R259" s="232"/>
      <c r="S259" s="232"/>
      <c r="T259" s="232"/>
    </row>
    <row r="260" spans="1:20" s="194" customFormat="1" ht="25.5" x14ac:dyDescent="0.25">
      <c r="A260" s="297">
        <v>1</v>
      </c>
      <c r="B260" s="294" t="s">
        <v>119</v>
      </c>
      <c r="C260" s="293" t="s">
        <v>5</v>
      </c>
      <c r="D260" s="295">
        <v>3</v>
      </c>
      <c r="E260" s="211"/>
      <c r="F260" s="197"/>
      <c r="G260" s="209"/>
      <c r="H260" s="210"/>
      <c r="I260" s="164"/>
      <c r="J260" s="227"/>
      <c r="L260" s="305"/>
      <c r="M260" s="310"/>
      <c r="N260" s="310"/>
      <c r="O260" s="310"/>
      <c r="P260" s="305"/>
      <c r="Q260" s="305"/>
      <c r="R260" s="305"/>
      <c r="S260" s="305"/>
      <c r="T260" s="305"/>
    </row>
    <row r="261" spans="1:20" s="194" customFormat="1" ht="25.5" x14ac:dyDescent="0.25">
      <c r="A261" s="297">
        <v>2</v>
      </c>
      <c r="B261" s="294" t="s">
        <v>120</v>
      </c>
      <c r="C261" s="293" t="s">
        <v>5</v>
      </c>
      <c r="D261" s="295">
        <v>3</v>
      </c>
      <c r="E261" s="211"/>
      <c r="F261" s="197"/>
      <c r="G261" s="209"/>
      <c r="H261" s="210"/>
      <c r="I261" s="164"/>
      <c r="J261" s="227"/>
      <c r="L261" s="305"/>
      <c r="M261" s="310"/>
      <c r="N261" s="310"/>
      <c r="O261" s="310"/>
      <c r="P261" s="305"/>
      <c r="Q261" s="305"/>
      <c r="R261" s="305"/>
      <c r="S261" s="305"/>
      <c r="T261" s="305"/>
    </row>
    <row r="262" spans="1:20" s="194" customFormat="1" ht="26.25" thickBot="1" x14ac:dyDescent="0.3">
      <c r="A262" s="297">
        <v>3</v>
      </c>
      <c r="B262" s="294" t="s">
        <v>121</v>
      </c>
      <c r="C262" s="293" t="s">
        <v>5</v>
      </c>
      <c r="D262" s="295">
        <v>3</v>
      </c>
      <c r="E262" s="211"/>
      <c r="F262" s="197"/>
      <c r="G262" s="251"/>
      <c r="H262" s="252"/>
      <c r="I262" s="164"/>
      <c r="J262" s="227"/>
      <c r="L262" s="305"/>
      <c r="M262" s="310"/>
      <c r="N262" s="310"/>
      <c r="O262" s="310"/>
      <c r="P262" s="305"/>
      <c r="Q262" s="305"/>
      <c r="R262" s="305"/>
      <c r="S262" s="305"/>
      <c r="T262" s="305"/>
    </row>
    <row r="263" spans="1:20" s="194" customFormat="1" ht="20.100000000000001" customHeight="1" thickBot="1" x14ac:dyDescent="0.25">
      <c r="A263" s="228"/>
      <c r="B263" s="216"/>
      <c r="C263" s="228"/>
      <c r="D263" s="228"/>
      <c r="E263" s="228"/>
      <c r="F263" s="62" t="s">
        <v>53</v>
      </c>
      <c r="G263" s="253">
        <f>SUM(G257:G262)</f>
        <v>0</v>
      </c>
      <c r="H263" s="253">
        <f>G263*1.2</f>
        <v>0</v>
      </c>
      <c r="I263" s="249"/>
      <c r="J263" s="193"/>
      <c r="L263" s="178"/>
      <c r="M263" s="178"/>
      <c r="N263" s="305"/>
      <c r="O263" s="305"/>
      <c r="P263" s="305"/>
      <c r="Q263" s="305"/>
      <c r="R263" s="305"/>
      <c r="S263" s="305"/>
      <c r="T263" s="305"/>
    </row>
    <row r="264" spans="1:20" s="195" customFormat="1" ht="20.100000000000001" customHeight="1" x14ac:dyDescent="0.25">
      <c r="A264" s="214"/>
      <c r="B264" s="214"/>
      <c r="C264" s="214"/>
      <c r="D264" s="214"/>
      <c r="E264" s="214"/>
      <c r="F264" s="214"/>
      <c r="G264" s="214"/>
      <c r="H264" s="214"/>
      <c r="I264" s="214"/>
      <c r="J264" s="214"/>
      <c r="K264" s="214"/>
      <c r="L264" s="310"/>
      <c r="M264" s="305"/>
      <c r="N264" s="311"/>
      <c r="O264" s="310"/>
      <c r="P264" s="305"/>
      <c r="Q264" s="311"/>
      <c r="R264" s="311"/>
      <c r="S264" s="311"/>
      <c r="T264" s="311"/>
    </row>
    <row r="265" spans="1:20" s="195" customFormat="1" ht="20.100000000000001" customHeight="1" x14ac:dyDescent="0.25">
      <c r="A265" s="214"/>
      <c r="B265" s="214"/>
      <c r="C265" s="214"/>
      <c r="D265" s="214"/>
      <c r="E265" s="214"/>
      <c r="F265" s="214"/>
      <c r="G265" s="214"/>
      <c r="H265" s="214"/>
      <c r="I265" s="214"/>
      <c r="J265" s="214"/>
      <c r="K265" s="214"/>
      <c r="L265" s="214"/>
      <c r="M265" s="214"/>
      <c r="N265" s="215"/>
      <c r="O265" s="215"/>
      <c r="P265" s="310"/>
      <c r="Q265" s="305"/>
      <c r="R265" s="311"/>
      <c r="S265" s="311"/>
      <c r="T265" s="311"/>
    </row>
    <row r="266" spans="1:20" s="4" customFormat="1" ht="20.100000000000001" customHeight="1" x14ac:dyDescent="0.25">
      <c r="A266" s="346" t="s">
        <v>150</v>
      </c>
      <c r="B266" s="300"/>
      <c r="C266" s="300"/>
      <c r="D266" s="300"/>
      <c r="E266" s="107"/>
      <c r="F266" s="208"/>
      <c r="G266" s="107"/>
      <c r="H266" s="107"/>
      <c r="I266" s="107"/>
      <c r="L266" s="64"/>
      <c r="M266" s="64"/>
      <c r="N266" s="64"/>
      <c r="O266" s="64"/>
      <c r="P266" s="64"/>
      <c r="Q266" s="64"/>
      <c r="R266" s="64"/>
      <c r="S266" s="64"/>
      <c r="T266" s="64"/>
    </row>
    <row r="267" spans="1:20" customFormat="1" ht="15" customHeight="1" x14ac:dyDescent="0.25">
      <c r="A267" s="264"/>
      <c r="B267" s="264"/>
      <c r="C267" s="264"/>
      <c r="D267" s="353"/>
      <c r="E267" s="362" t="s">
        <v>166</v>
      </c>
      <c r="F267" s="363"/>
      <c r="G267" s="363"/>
      <c r="H267" s="363"/>
      <c r="I267" s="363"/>
      <c r="J267" s="363"/>
      <c r="L267" s="306"/>
      <c r="M267" s="306"/>
      <c r="N267" s="306"/>
      <c r="O267" s="306"/>
      <c r="P267" s="306"/>
      <c r="Q267" s="306"/>
      <c r="R267" s="306"/>
      <c r="S267" s="306"/>
      <c r="T267" s="306"/>
    </row>
    <row r="268" spans="1:20" s="31" customFormat="1" ht="27" x14ac:dyDescent="0.25">
      <c r="A268" s="336" t="s">
        <v>2</v>
      </c>
      <c r="B268" s="336" t="s">
        <v>0</v>
      </c>
      <c r="C268" s="336" t="s">
        <v>6</v>
      </c>
      <c r="D268" s="334" t="s">
        <v>11</v>
      </c>
      <c r="E268" s="333" t="s">
        <v>52</v>
      </c>
      <c r="F268" s="333" t="s">
        <v>93</v>
      </c>
      <c r="G268" s="334" t="s">
        <v>155</v>
      </c>
      <c r="H268" s="334" t="s">
        <v>156</v>
      </c>
      <c r="I268" s="335" t="s">
        <v>167</v>
      </c>
      <c r="J268" s="334" t="s">
        <v>12</v>
      </c>
      <c r="L268" s="303"/>
      <c r="M268" s="303"/>
      <c r="N268" s="303"/>
      <c r="O268" s="303"/>
      <c r="P268" s="303"/>
      <c r="Q268" s="303"/>
      <c r="R268" s="303"/>
      <c r="S268" s="303"/>
      <c r="T268" s="303"/>
    </row>
    <row r="269" spans="1:20" s="4" customFormat="1" ht="76.5" x14ac:dyDescent="0.2">
      <c r="A269" s="55">
        <v>1</v>
      </c>
      <c r="B269" s="287" t="s">
        <v>163</v>
      </c>
      <c r="C269" s="119" t="s">
        <v>5</v>
      </c>
      <c r="D269" s="119">
        <v>5</v>
      </c>
      <c r="E269" s="217"/>
      <c r="F269" s="202"/>
      <c r="G269" s="218"/>
      <c r="H269" s="219"/>
      <c r="I269" s="164"/>
      <c r="J269" s="357"/>
      <c r="L269" s="64"/>
      <c r="M269" s="64"/>
      <c r="N269" s="64"/>
      <c r="O269" s="64"/>
      <c r="P269" s="64"/>
      <c r="Q269" s="64"/>
      <c r="R269" s="64"/>
      <c r="S269" s="64"/>
      <c r="T269" s="64"/>
    </row>
    <row r="270" spans="1:20" s="4" customFormat="1" ht="76.5" x14ac:dyDescent="0.2">
      <c r="A270" s="55">
        <v>2</v>
      </c>
      <c r="B270" s="287" t="s">
        <v>164</v>
      </c>
      <c r="C270" s="119" t="s">
        <v>5</v>
      </c>
      <c r="D270" s="119">
        <v>5</v>
      </c>
      <c r="E270" s="217"/>
      <c r="F270" s="202"/>
      <c r="G270" s="218"/>
      <c r="H270" s="219"/>
      <c r="I270" s="164"/>
      <c r="J270" s="357"/>
      <c r="L270" s="64"/>
      <c r="M270" s="64"/>
      <c r="N270" s="64"/>
      <c r="O270" s="64"/>
      <c r="P270" s="64"/>
      <c r="Q270" s="64"/>
      <c r="R270" s="64"/>
      <c r="S270" s="64"/>
      <c r="T270" s="64"/>
    </row>
    <row r="271" spans="1:20" s="4" customFormat="1" ht="77.25" thickBot="1" x14ac:dyDescent="0.25">
      <c r="A271" s="55">
        <v>3</v>
      </c>
      <c r="B271" s="287" t="s">
        <v>165</v>
      </c>
      <c r="C271" s="119" t="s">
        <v>5</v>
      </c>
      <c r="D271" s="119">
        <v>5</v>
      </c>
      <c r="E271" s="217"/>
      <c r="F271" s="202"/>
      <c r="G271" s="243"/>
      <c r="H271" s="244"/>
      <c r="I271" s="164"/>
      <c r="J271" s="357"/>
      <c r="L271" s="64"/>
      <c r="M271" s="64"/>
      <c r="N271" s="64"/>
      <c r="O271" s="64"/>
      <c r="P271" s="64"/>
      <c r="Q271" s="64"/>
      <c r="R271" s="64"/>
      <c r="S271" s="64"/>
      <c r="T271" s="64"/>
    </row>
    <row r="272" spans="1:20" s="181" customFormat="1" ht="20.100000000000001" customHeight="1" thickBot="1" x14ac:dyDescent="0.25">
      <c r="A272" s="246"/>
      <c r="B272" s="246"/>
      <c r="C272" s="246"/>
      <c r="D272" s="246"/>
      <c r="E272" s="246"/>
      <c r="F272" s="62" t="s">
        <v>53</v>
      </c>
      <c r="G272" s="245">
        <f>SUM(G266:G271)</f>
        <v>0</v>
      </c>
      <c r="H272" s="245">
        <f>G272*1.2</f>
        <v>0</v>
      </c>
      <c r="I272" s="248"/>
      <c r="L272" s="178"/>
      <c r="M272" s="178"/>
      <c r="N272" s="319"/>
      <c r="O272" s="319"/>
      <c r="P272" s="319"/>
      <c r="Q272" s="319"/>
      <c r="R272" s="319"/>
      <c r="S272" s="319"/>
      <c r="T272" s="319"/>
    </row>
    <row r="273" spans="1:20" s="195" customFormat="1" ht="20.100000000000001" customHeight="1" x14ac:dyDescent="0.25">
      <c r="A273" s="214"/>
      <c r="B273" s="214"/>
      <c r="C273" s="214"/>
      <c r="D273" s="214"/>
      <c r="E273" s="214"/>
      <c r="F273" s="214"/>
      <c r="G273" s="214"/>
      <c r="H273" s="214"/>
      <c r="I273" s="214"/>
      <c r="J273" s="214"/>
      <c r="K273" s="214"/>
      <c r="L273" s="310"/>
      <c r="M273" s="305"/>
      <c r="N273" s="311"/>
      <c r="O273" s="310"/>
      <c r="P273" s="305"/>
      <c r="Q273" s="311"/>
      <c r="R273" s="311"/>
      <c r="S273" s="311"/>
      <c r="T273" s="311"/>
    </row>
    <row r="274" spans="1:20" s="195" customFormat="1" ht="20.100000000000001" customHeight="1" x14ac:dyDescent="0.25">
      <c r="A274" s="214"/>
      <c r="B274" s="214"/>
      <c r="C274" s="214"/>
      <c r="D274" s="214"/>
      <c r="E274" s="214"/>
      <c r="F274" s="214"/>
      <c r="G274" s="214"/>
      <c r="H274" s="214"/>
      <c r="I274" s="214"/>
      <c r="J274" s="214"/>
      <c r="K274" s="214"/>
      <c r="L274" s="214"/>
      <c r="M274" s="214"/>
      <c r="N274" s="215"/>
      <c r="O274" s="215"/>
      <c r="P274" s="310"/>
      <c r="Q274" s="305"/>
      <c r="R274" s="311"/>
      <c r="S274" s="311"/>
      <c r="T274" s="311"/>
    </row>
    <row r="275" spans="1:20" s="194" customFormat="1" ht="20.100000000000001" customHeight="1" x14ac:dyDescent="0.25">
      <c r="A275" s="346" t="s">
        <v>151</v>
      </c>
      <c r="B275" s="300"/>
      <c r="C275" s="300"/>
      <c r="D275" s="300"/>
      <c r="E275" s="107"/>
      <c r="F275" s="208"/>
      <c r="G275" s="208"/>
      <c r="H275" s="208"/>
      <c r="I275" s="192"/>
      <c r="J275" s="193"/>
      <c r="L275" s="305"/>
      <c r="M275" s="305"/>
      <c r="N275" s="305"/>
      <c r="O275" s="305"/>
      <c r="P275" s="305"/>
      <c r="Q275" s="305"/>
      <c r="R275" s="305"/>
      <c r="S275" s="305"/>
      <c r="T275" s="305"/>
    </row>
    <row r="276" spans="1:20" customFormat="1" ht="15" customHeight="1" x14ac:dyDescent="0.25">
      <c r="A276" s="264"/>
      <c r="B276" s="264"/>
      <c r="C276" s="264"/>
      <c r="D276" s="353"/>
      <c r="E276" s="362" t="s">
        <v>166</v>
      </c>
      <c r="F276" s="363"/>
      <c r="G276" s="363"/>
      <c r="H276" s="363"/>
      <c r="I276" s="363"/>
      <c r="J276" s="363"/>
      <c r="L276" s="306"/>
      <c r="M276" s="306"/>
      <c r="N276" s="306"/>
      <c r="O276" s="306"/>
      <c r="P276" s="306"/>
      <c r="Q276" s="306"/>
      <c r="R276" s="306"/>
      <c r="S276" s="306"/>
      <c r="T276" s="306"/>
    </row>
    <row r="277" spans="1:20" s="234" customFormat="1" ht="27" x14ac:dyDescent="0.25">
      <c r="A277" s="336" t="s">
        <v>2</v>
      </c>
      <c r="B277" s="336" t="s">
        <v>0</v>
      </c>
      <c r="C277" s="336" t="s">
        <v>6</v>
      </c>
      <c r="D277" s="334" t="s">
        <v>11</v>
      </c>
      <c r="E277" s="333" t="s">
        <v>52</v>
      </c>
      <c r="F277" s="333" t="s">
        <v>93</v>
      </c>
      <c r="G277" s="334" t="s">
        <v>155</v>
      </c>
      <c r="H277" s="334" t="s">
        <v>156</v>
      </c>
      <c r="I277" s="335" t="s">
        <v>167</v>
      </c>
      <c r="J277" s="334" t="s">
        <v>12</v>
      </c>
      <c r="L277" s="232"/>
      <c r="M277" s="232"/>
      <c r="N277" s="232"/>
      <c r="O277" s="232"/>
      <c r="P277" s="232"/>
      <c r="Q277" s="232"/>
      <c r="R277" s="232"/>
      <c r="S277" s="232"/>
      <c r="T277" s="232"/>
    </row>
    <row r="278" spans="1:20" s="194" customFormat="1" ht="90" thickBot="1" x14ac:dyDescent="0.3">
      <c r="A278" s="293">
        <v>1</v>
      </c>
      <c r="B278" s="358" t="s">
        <v>122</v>
      </c>
      <c r="C278" s="293" t="s">
        <v>5</v>
      </c>
      <c r="D278" s="295">
        <v>310</v>
      </c>
      <c r="E278" s="209"/>
      <c r="F278" s="197"/>
      <c r="G278" s="243"/>
      <c r="H278" s="244"/>
      <c r="I278" s="164"/>
      <c r="J278" s="227"/>
      <c r="L278" s="305"/>
      <c r="M278" s="305"/>
      <c r="N278" s="305"/>
      <c r="O278" s="305"/>
      <c r="P278" s="305"/>
      <c r="Q278" s="305"/>
      <c r="R278" s="305"/>
      <c r="S278" s="305"/>
      <c r="T278" s="305"/>
    </row>
    <row r="279" spans="1:20" s="194" customFormat="1" ht="13.5" thickBot="1" x14ac:dyDescent="0.25">
      <c r="A279" s="228"/>
      <c r="B279" s="228"/>
      <c r="C279" s="228"/>
      <c r="D279" s="228"/>
      <c r="E279" s="228"/>
      <c r="F279" s="62" t="s">
        <v>53</v>
      </c>
      <c r="G279" s="245">
        <f>G278</f>
        <v>0</v>
      </c>
      <c r="H279" s="245">
        <f>G279*1.2</f>
        <v>0</v>
      </c>
      <c r="I279" s="247"/>
      <c r="J279" s="193"/>
      <c r="L279" s="178"/>
      <c r="M279" s="178"/>
      <c r="N279" s="305"/>
      <c r="O279" s="305"/>
      <c r="P279" s="305"/>
      <c r="Q279" s="305"/>
      <c r="R279" s="305"/>
      <c r="S279" s="305"/>
      <c r="T279" s="305"/>
    </row>
    <row r="280" spans="1:20" s="195" customFormat="1" x14ac:dyDescent="0.25">
      <c r="A280" s="220"/>
      <c r="B280" s="221"/>
      <c r="C280" s="222"/>
      <c r="E280" s="212"/>
      <c r="F280" s="212"/>
      <c r="G280" s="212"/>
      <c r="H280" s="212"/>
      <c r="I280" s="212"/>
      <c r="J280" s="212"/>
      <c r="K280" s="212"/>
      <c r="L280" s="320"/>
      <c r="M280" s="310"/>
      <c r="N280" s="305"/>
      <c r="O280" s="311"/>
      <c r="P280" s="311"/>
      <c r="Q280" s="311"/>
      <c r="R280" s="311"/>
      <c r="S280" s="311"/>
      <c r="T280" s="311"/>
    </row>
    <row r="281" spans="1:20" s="195" customFormat="1" x14ac:dyDescent="0.25">
      <c r="A281" s="220"/>
      <c r="B281" s="221"/>
      <c r="C281" s="222"/>
      <c r="E281" s="212"/>
      <c r="F281" s="212"/>
      <c r="G281" s="212"/>
      <c r="H281" s="212"/>
      <c r="I281" s="212"/>
      <c r="J281" s="212"/>
      <c r="K281" s="212"/>
      <c r="L281" s="320"/>
      <c r="M281" s="310"/>
      <c r="N281" s="305"/>
      <c r="O281" s="311"/>
      <c r="P281" s="311"/>
      <c r="Q281" s="311"/>
      <c r="R281" s="311"/>
      <c r="S281" s="311"/>
      <c r="T281" s="311"/>
    </row>
    <row r="282" spans="1:20" s="194" customFormat="1" x14ac:dyDescent="0.25">
      <c r="A282" s="346" t="s">
        <v>152</v>
      </c>
      <c r="B282" s="300"/>
      <c r="C282" s="300"/>
      <c r="D282" s="300"/>
      <c r="E282" s="107"/>
      <c r="F282" s="192"/>
      <c r="G282" s="192"/>
      <c r="H282" s="192"/>
      <c r="I282" s="192"/>
      <c r="J282" s="193"/>
      <c r="L282" s="305"/>
      <c r="M282" s="305"/>
      <c r="N282" s="300"/>
      <c r="O282" s="321"/>
      <c r="P282" s="300"/>
      <c r="Q282" s="321"/>
      <c r="R282" s="305"/>
      <c r="S282" s="305"/>
      <c r="T282" s="305"/>
    </row>
    <row r="283" spans="1:20" customFormat="1" ht="15" customHeight="1" x14ac:dyDescent="0.25">
      <c r="A283" s="264"/>
      <c r="B283" s="264"/>
      <c r="C283" s="264"/>
      <c r="D283" s="353"/>
      <c r="E283" s="362" t="s">
        <v>166</v>
      </c>
      <c r="F283" s="363"/>
      <c r="G283" s="363"/>
      <c r="H283" s="363"/>
      <c r="I283" s="363"/>
      <c r="J283" s="363"/>
      <c r="L283" s="306"/>
      <c r="M283" s="306"/>
      <c r="N283" s="306"/>
      <c r="O283" s="306"/>
      <c r="P283" s="306"/>
      <c r="Q283" s="306"/>
      <c r="R283" s="306"/>
      <c r="S283" s="306"/>
      <c r="T283" s="306"/>
    </row>
    <row r="284" spans="1:20" s="234" customFormat="1" ht="27" x14ac:dyDescent="0.25">
      <c r="A284" s="336" t="s">
        <v>2</v>
      </c>
      <c r="B284" s="336" t="s">
        <v>0</v>
      </c>
      <c r="C284" s="336" t="s">
        <v>6</v>
      </c>
      <c r="D284" s="334" t="s">
        <v>11</v>
      </c>
      <c r="E284" s="333" t="s">
        <v>52</v>
      </c>
      <c r="F284" s="333" t="s">
        <v>93</v>
      </c>
      <c r="G284" s="334" t="s">
        <v>155</v>
      </c>
      <c r="H284" s="334" t="s">
        <v>156</v>
      </c>
      <c r="I284" s="335" t="s">
        <v>167</v>
      </c>
      <c r="J284" s="334" t="s">
        <v>12</v>
      </c>
      <c r="K284" s="237"/>
      <c r="L284" s="232"/>
      <c r="M284" s="232"/>
      <c r="N284" s="314"/>
      <c r="O284" s="322"/>
      <c r="P284" s="314"/>
      <c r="Q284" s="322"/>
      <c r="R284" s="323"/>
      <c r="S284" s="232"/>
      <c r="T284" s="232"/>
    </row>
    <row r="285" spans="1:20" s="194" customFormat="1" ht="25.5" x14ac:dyDescent="0.25">
      <c r="A285" s="293">
        <v>1</v>
      </c>
      <c r="B285" s="294" t="s">
        <v>123</v>
      </c>
      <c r="C285" s="293" t="s">
        <v>124</v>
      </c>
      <c r="D285" s="298">
        <v>5</v>
      </c>
      <c r="E285" s="223"/>
      <c r="F285" s="202"/>
      <c r="G285" s="218"/>
      <c r="H285" s="219"/>
      <c r="I285" s="164"/>
      <c r="J285" s="227"/>
      <c r="K285" s="193"/>
      <c r="L285" s="305"/>
      <c r="M285" s="305"/>
      <c r="N285" s="324"/>
      <c r="O285" s="325"/>
      <c r="P285" s="324"/>
      <c r="Q285" s="325"/>
      <c r="R285" s="326"/>
      <c r="S285" s="305"/>
      <c r="T285" s="305"/>
    </row>
    <row r="286" spans="1:20" s="194" customFormat="1" ht="20.100000000000001" customHeight="1" x14ac:dyDescent="0.25">
      <c r="A286" s="293">
        <v>2</v>
      </c>
      <c r="B286" s="294" t="s">
        <v>125</v>
      </c>
      <c r="C286" s="293" t="s">
        <v>5</v>
      </c>
      <c r="D286" s="298">
        <v>5</v>
      </c>
      <c r="E286" s="223"/>
      <c r="F286" s="202"/>
      <c r="G286" s="218"/>
      <c r="H286" s="219"/>
      <c r="I286" s="164"/>
      <c r="J286" s="227"/>
      <c r="K286" s="193"/>
      <c r="L286" s="305"/>
      <c r="M286" s="305"/>
      <c r="N286" s="324"/>
      <c r="O286" s="325"/>
      <c r="P286" s="324"/>
      <c r="Q286" s="325"/>
      <c r="R286" s="326"/>
      <c r="S286" s="305"/>
      <c r="T286" s="305"/>
    </row>
    <row r="287" spans="1:20" s="194" customFormat="1" ht="20.100000000000001" customHeight="1" thickBot="1" x14ac:dyDescent="0.3">
      <c r="A287" s="293">
        <v>3</v>
      </c>
      <c r="B287" s="294" t="s">
        <v>126</v>
      </c>
      <c r="C287" s="293" t="s">
        <v>5</v>
      </c>
      <c r="D287" s="298">
        <v>5</v>
      </c>
      <c r="E287" s="223"/>
      <c r="F287" s="202"/>
      <c r="G287" s="243"/>
      <c r="H287" s="244"/>
      <c r="I287" s="164"/>
      <c r="J287" s="227"/>
      <c r="K287" s="193"/>
      <c r="L287" s="305"/>
      <c r="M287" s="305"/>
      <c r="N287" s="324"/>
      <c r="O287" s="325"/>
      <c r="P287" s="324"/>
      <c r="Q287" s="325"/>
      <c r="R287" s="326"/>
      <c r="S287" s="305"/>
      <c r="T287" s="305"/>
    </row>
    <row r="288" spans="1:20" s="194" customFormat="1" ht="20.100000000000001" customHeight="1" thickBot="1" x14ac:dyDescent="0.25">
      <c r="A288" s="228"/>
      <c r="B288" s="228"/>
      <c r="C288" s="228"/>
      <c r="D288" s="228"/>
      <c r="E288" s="228"/>
      <c r="F288" s="62" t="s">
        <v>53</v>
      </c>
      <c r="G288" s="245">
        <f>SUM(G282:G287)</f>
        <v>0</v>
      </c>
      <c r="H288" s="245">
        <f>G288*1.2</f>
        <v>0</v>
      </c>
      <c r="I288" s="240"/>
      <c r="J288" s="193"/>
      <c r="L288" s="178"/>
      <c r="M288" s="178"/>
      <c r="N288" s="305"/>
      <c r="O288" s="305"/>
      <c r="P288" s="305"/>
      <c r="Q288" s="305"/>
      <c r="R288" s="305"/>
      <c r="S288" s="305"/>
      <c r="T288" s="305"/>
    </row>
    <row r="289" spans="1:20" s="195" customFormat="1" ht="20.100000000000001" customHeight="1" x14ac:dyDescent="0.25">
      <c r="A289" s="214"/>
      <c r="B289" s="214"/>
      <c r="C289" s="214"/>
      <c r="D289" s="214"/>
      <c r="E289" s="214"/>
      <c r="F289" s="214"/>
      <c r="G289" s="214"/>
      <c r="H289" s="214"/>
      <c r="I289" s="214"/>
      <c r="J289" s="193"/>
      <c r="K289" s="194"/>
      <c r="L289" s="311"/>
      <c r="M289" s="311"/>
      <c r="N289" s="311"/>
      <c r="O289" s="311"/>
      <c r="P289" s="311"/>
      <c r="Q289" s="311"/>
      <c r="R289" s="311"/>
      <c r="S289" s="311"/>
      <c r="T289" s="311"/>
    </row>
    <row r="290" spans="1:20" s="195" customFormat="1" ht="20.100000000000001" customHeight="1" x14ac:dyDescent="0.25">
      <c r="A290" s="224"/>
      <c r="B290" s="214"/>
      <c r="C290" s="214"/>
      <c r="D290" s="214"/>
      <c r="E290" s="214"/>
      <c r="F290" s="214"/>
      <c r="G290" s="214"/>
      <c r="H290" s="214"/>
      <c r="I290" s="214"/>
      <c r="J290" s="214"/>
      <c r="K290" s="214"/>
      <c r="L290" s="214"/>
      <c r="M290" s="310"/>
      <c r="N290" s="305"/>
      <c r="O290" s="311"/>
      <c r="P290" s="311"/>
      <c r="Q290" s="311"/>
      <c r="R290" s="311"/>
      <c r="S290" s="311"/>
      <c r="T290" s="311"/>
    </row>
    <row r="291" spans="1:20" s="194" customFormat="1" ht="20.100000000000001" customHeight="1" x14ac:dyDescent="0.25">
      <c r="A291" s="359" t="s">
        <v>153</v>
      </c>
      <c r="B291" s="18"/>
      <c r="D291" s="4"/>
      <c r="E291" s="107"/>
      <c r="G291" s="239"/>
      <c r="H291" s="239"/>
      <c r="L291" s="305"/>
      <c r="M291" s="305"/>
      <c r="N291" s="305"/>
      <c r="O291" s="305"/>
      <c r="P291" s="305"/>
      <c r="Q291" s="305"/>
      <c r="R291" s="305"/>
      <c r="S291" s="305"/>
      <c r="T291" s="305"/>
    </row>
    <row r="292" spans="1:20" customFormat="1" ht="15" customHeight="1" x14ac:dyDescent="0.25">
      <c r="A292" s="264"/>
      <c r="B292" s="264"/>
      <c r="C292" s="264"/>
      <c r="D292" s="264"/>
      <c r="E292" s="362" t="s">
        <v>166</v>
      </c>
      <c r="F292" s="363"/>
      <c r="G292" s="363"/>
      <c r="H292" s="363"/>
      <c r="I292" s="363"/>
      <c r="J292" s="363"/>
      <c r="L292" s="306"/>
      <c r="M292" s="306"/>
      <c r="N292" s="306"/>
      <c r="O292" s="306"/>
      <c r="P292" s="306"/>
      <c r="Q292" s="306"/>
      <c r="R292" s="306"/>
      <c r="S292" s="306"/>
      <c r="T292" s="306"/>
    </row>
    <row r="293" spans="1:20" s="234" customFormat="1" ht="27" x14ac:dyDescent="0.25">
      <c r="A293" s="336" t="s">
        <v>2</v>
      </c>
      <c r="B293" s="336" t="s">
        <v>0</v>
      </c>
      <c r="C293" s="336" t="s">
        <v>6</v>
      </c>
      <c r="D293" s="334" t="s">
        <v>11</v>
      </c>
      <c r="E293" s="333" t="s">
        <v>52</v>
      </c>
      <c r="F293" s="333" t="s">
        <v>93</v>
      </c>
      <c r="G293" s="334" t="s">
        <v>155</v>
      </c>
      <c r="H293" s="334" t="s">
        <v>156</v>
      </c>
      <c r="I293" s="335" t="s">
        <v>167</v>
      </c>
      <c r="J293" s="334" t="s">
        <v>12</v>
      </c>
      <c r="L293" s="232"/>
      <c r="M293" s="232"/>
      <c r="N293" s="232"/>
      <c r="O293" s="232"/>
      <c r="P293" s="232"/>
      <c r="Q293" s="232"/>
      <c r="R293" s="232"/>
      <c r="S293" s="232"/>
      <c r="T293" s="232"/>
    </row>
    <row r="294" spans="1:20" s="194" customFormat="1" ht="26.25" thickBot="1" x14ac:dyDescent="0.3">
      <c r="A294" s="119">
        <v>1</v>
      </c>
      <c r="B294" s="120" t="s">
        <v>127</v>
      </c>
      <c r="C294" s="119" t="s">
        <v>128</v>
      </c>
      <c r="D294" s="119">
        <v>200</v>
      </c>
      <c r="E294" s="223"/>
      <c r="F294" s="197"/>
      <c r="G294" s="241"/>
      <c r="H294" s="242"/>
      <c r="I294" s="164"/>
      <c r="J294" s="355"/>
      <c r="L294" s="305"/>
      <c r="M294" s="305"/>
      <c r="N294" s="305"/>
      <c r="O294" s="305"/>
      <c r="P294" s="305"/>
      <c r="Q294" s="305"/>
      <c r="R294" s="305"/>
      <c r="S294" s="305"/>
      <c r="T294" s="305"/>
    </row>
    <row r="295" spans="1:20" s="194" customFormat="1" ht="20.100000000000001" customHeight="1" thickBot="1" x14ac:dyDescent="0.25">
      <c r="A295" s="228"/>
      <c r="B295" s="228"/>
      <c r="C295" s="228"/>
      <c r="D295" s="228"/>
      <c r="E295" s="228"/>
      <c r="F295" s="62" t="s">
        <v>53</v>
      </c>
      <c r="G295" s="245">
        <f>SUM(G294:G294)</f>
        <v>0</v>
      </c>
      <c r="H295" s="245">
        <f>SUM(H294:H294)</f>
        <v>0</v>
      </c>
      <c r="L295" s="178"/>
      <c r="M295" s="178"/>
      <c r="N295" s="305"/>
      <c r="O295" s="305"/>
      <c r="P295" s="305"/>
      <c r="Q295" s="305"/>
      <c r="R295" s="305"/>
      <c r="S295" s="305"/>
      <c r="T295" s="305"/>
    </row>
    <row r="296" spans="1:20" s="195" customFormat="1" ht="20.100000000000001" customHeight="1" x14ac:dyDescent="0.25">
      <c r="A296" s="214"/>
      <c r="B296" s="214"/>
      <c r="C296" s="214"/>
      <c r="D296" s="214"/>
      <c r="E296" s="214"/>
      <c r="F296" s="214"/>
      <c r="G296" s="214"/>
      <c r="H296" s="214"/>
      <c r="I296" s="214"/>
      <c r="J296" s="214"/>
      <c r="K296" s="214"/>
      <c r="L296" s="214"/>
      <c r="M296" s="310"/>
      <c r="N296" s="305"/>
      <c r="O296" s="311"/>
      <c r="P296" s="311"/>
      <c r="Q296" s="311"/>
      <c r="R296" s="311"/>
      <c r="S296" s="311"/>
      <c r="T296" s="311"/>
    </row>
    <row r="297" spans="1:20" s="195" customFormat="1" ht="20.100000000000001" customHeight="1" x14ac:dyDescent="0.25">
      <c r="A297" s="214"/>
      <c r="B297" s="214"/>
      <c r="C297" s="214"/>
      <c r="D297" s="214"/>
      <c r="E297" s="214"/>
      <c r="F297" s="214"/>
      <c r="G297" s="214"/>
      <c r="H297" s="214"/>
      <c r="I297" s="214"/>
      <c r="J297" s="214"/>
      <c r="K297" s="214"/>
      <c r="L297" s="214"/>
      <c r="M297" s="310"/>
      <c r="N297" s="305"/>
      <c r="O297" s="311"/>
      <c r="P297" s="311"/>
      <c r="Q297" s="311"/>
      <c r="R297" s="311"/>
      <c r="S297" s="311"/>
      <c r="T297" s="311"/>
    </row>
    <row r="298" spans="1:20" s="194" customFormat="1" x14ac:dyDescent="0.25">
      <c r="A298" s="346" t="s">
        <v>154</v>
      </c>
      <c r="B298" s="300"/>
      <c r="C298" s="300"/>
      <c r="D298" s="300"/>
      <c r="E298" s="107"/>
      <c r="F298" s="107"/>
      <c r="G298" s="107"/>
      <c r="H298" s="107"/>
      <c r="L298" s="305"/>
      <c r="M298" s="305"/>
      <c r="N298" s="305"/>
      <c r="O298" s="305"/>
      <c r="P298" s="305"/>
      <c r="Q298" s="305"/>
      <c r="R298" s="305"/>
      <c r="S298" s="305"/>
      <c r="T298" s="305"/>
    </row>
    <row r="299" spans="1:20" customFormat="1" ht="15" customHeight="1" x14ac:dyDescent="0.25">
      <c r="A299" s="264"/>
      <c r="B299" s="264"/>
      <c r="C299" s="264"/>
      <c r="D299" s="353"/>
      <c r="E299" s="362" t="s">
        <v>166</v>
      </c>
      <c r="F299" s="363"/>
      <c r="G299" s="363"/>
      <c r="H299" s="363"/>
      <c r="I299" s="363"/>
      <c r="J299" s="363"/>
      <c r="L299" s="306"/>
      <c r="M299" s="306"/>
      <c r="N299" s="306"/>
      <c r="O299" s="306"/>
      <c r="P299" s="306"/>
      <c r="Q299" s="306"/>
      <c r="R299" s="306"/>
      <c r="S299" s="306"/>
      <c r="T299" s="306"/>
    </row>
    <row r="300" spans="1:20" s="234" customFormat="1" ht="27" x14ac:dyDescent="0.25">
      <c r="A300" s="336" t="s">
        <v>2</v>
      </c>
      <c r="B300" s="336" t="s">
        <v>0</v>
      </c>
      <c r="C300" s="336" t="s">
        <v>6</v>
      </c>
      <c r="D300" s="334" t="s">
        <v>11</v>
      </c>
      <c r="E300" s="333" t="s">
        <v>52</v>
      </c>
      <c r="F300" s="333" t="s">
        <v>93</v>
      </c>
      <c r="G300" s="334" t="s">
        <v>155</v>
      </c>
      <c r="H300" s="334" t="s">
        <v>156</v>
      </c>
      <c r="I300" s="335" t="s">
        <v>167</v>
      </c>
      <c r="J300" s="334" t="s">
        <v>12</v>
      </c>
      <c r="L300" s="232"/>
      <c r="M300" s="232"/>
      <c r="N300" s="232"/>
      <c r="O300" s="232"/>
      <c r="P300" s="232"/>
      <c r="Q300" s="232"/>
      <c r="R300" s="232"/>
      <c r="S300" s="232"/>
      <c r="T300" s="232"/>
    </row>
    <row r="301" spans="1:20" s="194" customFormat="1" ht="77.25" thickBot="1" x14ac:dyDescent="0.3">
      <c r="A301" s="119">
        <v>1</v>
      </c>
      <c r="B301" s="120" t="s">
        <v>129</v>
      </c>
      <c r="C301" s="119" t="s">
        <v>5</v>
      </c>
      <c r="D301" s="119">
        <v>10</v>
      </c>
      <c r="E301" s="225"/>
      <c r="F301" s="197"/>
      <c r="G301" s="241"/>
      <c r="H301" s="242"/>
      <c r="I301" s="164"/>
      <c r="J301" s="355"/>
      <c r="L301" s="305"/>
      <c r="M301" s="305"/>
      <c r="N301" s="305"/>
      <c r="O301" s="305"/>
      <c r="P301" s="305"/>
      <c r="Q301" s="305"/>
      <c r="R301" s="305"/>
      <c r="S301" s="305"/>
      <c r="T301" s="305"/>
    </row>
    <row r="302" spans="1:20" s="194" customFormat="1" ht="20.100000000000001" customHeight="1" thickBot="1" x14ac:dyDescent="0.25">
      <c r="A302" s="228"/>
      <c r="B302" s="228"/>
      <c r="C302" s="228"/>
      <c r="D302" s="228"/>
      <c r="E302" s="228"/>
      <c r="F302" s="62" t="s">
        <v>53</v>
      </c>
      <c r="G302" s="245">
        <f>SUM(G301:G301)</f>
        <v>0</v>
      </c>
      <c r="H302" s="245">
        <f>SUM(H301:H301)</f>
        <v>0</v>
      </c>
      <c r="L302" s="178"/>
      <c r="M302" s="178"/>
      <c r="N302" s="305"/>
      <c r="O302" s="305"/>
      <c r="P302" s="305"/>
      <c r="Q302" s="305"/>
      <c r="R302" s="305"/>
      <c r="S302" s="305"/>
      <c r="T302" s="305"/>
    </row>
    <row r="303" spans="1:20" s="195" customFormat="1" ht="20.100000000000001" customHeight="1" x14ac:dyDescent="0.25">
      <c r="A303" s="214"/>
      <c r="B303" s="214"/>
      <c r="C303" s="214"/>
      <c r="D303" s="214"/>
      <c r="E303" s="214"/>
      <c r="F303" s="214"/>
      <c r="G303" s="214"/>
      <c r="H303" s="214"/>
      <c r="I303" s="214"/>
      <c r="J303" s="214"/>
      <c r="K303" s="214"/>
      <c r="L303" s="214"/>
      <c r="M303" s="310"/>
      <c r="N303" s="305"/>
      <c r="O303" s="311"/>
      <c r="P303" s="311"/>
      <c r="Q303" s="311"/>
      <c r="R303" s="311"/>
      <c r="S303" s="311"/>
      <c r="T303" s="311"/>
    </row>
    <row r="304" spans="1:20" s="195" customFormat="1" ht="20.100000000000001" customHeight="1" x14ac:dyDescent="0.25">
      <c r="A304" s="214"/>
      <c r="B304" s="214"/>
      <c r="C304" s="214"/>
      <c r="D304" s="214"/>
      <c r="E304" s="214"/>
      <c r="F304" s="214"/>
      <c r="G304" s="214"/>
      <c r="H304" s="214"/>
      <c r="I304" s="214"/>
      <c r="J304" s="214"/>
      <c r="K304" s="214"/>
      <c r="L304" s="214"/>
      <c r="M304" s="310"/>
      <c r="N304" s="305"/>
      <c r="O304" s="311"/>
      <c r="P304" s="311"/>
      <c r="Q304" s="311"/>
      <c r="R304" s="311"/>
      <c r="S304" s="311"/>
      <c r="T304" s="311"/>
    </row>
    <row r="305" spans="1:20" s="195" customFormat="1" ht="20.100000000000001" customHeight="1" x14ac:dyDescent="0.25">
      <c r="A305" s="398" t="s">
        <v>192</v>
      </c>
      <c r="B305" s="214"/>
      <c r="C305" s="214"/>
      <c r="D305" s="214"/>
      <c r="E305" s="214"/>
      <c r="F305" s="214"/>
      <c r="G305" s="214"/>
      <c r="H305" s="214"/>
      <c r="I305" s="214"/>
      <c r="J305" s="214"/>
      <c r="K305" s="214"/>
      <c r="L305" s="214"/>
      <c r="M305" s="310"/>
      <c r="N305" s="305"/>
      <c r="O305" s="311"/>
      <c r="P305" s="311"/>
      <c r="Q305" s="311"/>
      <c r="R305" s="311"/>
      <c r="S305" s="311"/>
      <c r="T305" s="311"/>
    </row>
    <row r="306" spans="1:20" s="3" customFormat="1" x14ac:dyDescent="0.25">
      <c r="A306" s="301"/>
      <c r="B306" s="301"/>
      <c r="C306" s="301"/>
      <c r="E306" s="362" t="s">
        <v>166</v>
      </c>
      <c r="F306" s="363"/>
      <c r="G306" s="363"/>
      <c r="H306" s="363"/>
      <c r="I306" s="363"/>
      <c r="J306" s="363"/>
      <c r="K306" s="103"/>
      <c r="L306" s="64"/>
      <c r="M306" s="4"/>
    </row>
    <row r="307" spans="1:20" s="31" customFormat="1" ht="27" x14ac:dyDescent="0.25">
      <c r="A307" s="336" t="s">
        <v>2</v>
      </c>
      <c r="B307" s="336" t="s">
        <v>0</v>
      </c>
      <c r="C307" s="336" t="s">
        <v>6</v>
      </c>
      <c r="D307" s="334" t="s">
        <v>11</v>
      </c>
      <c r="E307" s="333" t="s">
        <v>52</v>
      </c>
      <c r="F307" s="333" t="s">
        <v>93</v>
      </c>
      <c r="G307" s="334" t="s">
        <v>155</v>
      </c>
      <c r="H307" s="334" t="s">
        <v>156</v>
      </c>
      <c r="I307" s="335" t="s">
        <v>167</v>
      </c>
      <c r="J307" s="334" t="s">
        <v>12</v>
      </c>
      <c r="K307" s="147"/>
      <c r="L307" s="64"/>
      <c r="M307" s="4"/>
    </row>
    <row r="308" spans="1:20" s="3" customFormat="1" ht="64.5" thickBot="1" x14ac:dyDescent="0.3">
      <c r="A308" s="55">
        <v>1</v>
      </c>
      <c r="B308" s="120" t="s">
        <v>193</v>
      </c>
      <c r="C308" s="119" t="s">
        <v>5</v>
      </c>
      <c r="D308" s="55">
        <v>60</v>
      </c>
      <c r="E308" s="179"/>
      <c r="F308" s="5"/>
      <c r="G308" s="49"/>
      <c r="H308" s="49"/>
      <c r="I308" s="191"/>
      <c r="J308" s="182"/>
      <c r="K308" s="103"/>
      <c r="L308" s="64"/>
      <c r="M308" s="4"/>
    </row>
    <row r="309" spans="1:20" s="3" customFormat="1" ht="20.100000000000001" customHeight="1" thickBot="1" x14ac:dyDescent="0.3">
      <c r="F309" s="62" t="s">
        <v>53</v>
      </c>
      <c r="G309" s="91">
        <f>SUM(G308:G308)</f>
        <v>0</v>
      </c>
      <c r="H309" s="91">
        <f>SUM(H308:H308)</f>
        <v>0</v>
      </c>
      <c r="I309" s="17"/>
      <c r="J309" s="165"/>
      <c r="K309" s="103"/>
      <c r="L309" s="148"/>
      <c r="M309" s="391"/>
    </row>
    <row r="310" spans="1:20" s="3" customFormat="1" ht="20.100000000000001" customHeight="1" x14ac:dyDescent="0.25">
      <c r="F310" s="62"/>
      <c r="G310" s="92"/>
      <c r="H310" s="92"/>
      <c r="I310" s="17"/>
      <c r="J310" s="165"/>
      <c r="K310" s="103"/>
      <c r="L310" s="148"/>
      <c r="M310" s="391"/>
    </row>
    <row r="311" spans="1:20" s="3" customFormat="1" ht="20.100000000000001" customHeight="1" x14ac:dyDescent="0.25">
      <c r="F311" s="62"/>
      <c r="G311" s="92"/>
      <c r="H311" s="92"/>
      <c r="I311" s="17"/>
      <c r="J311" s="165"/>
      <c r="K311" s="103"/>
      <c r="L311" s="148"/>
      <c r="M311" s="391"/>
    </row>
    <row r="312" spans="1:20" s="3" customFormat="1" ht="20.100000000000001" customHeight="1" x14ac:dyDescent="0.25">
      <c r="A312" s="339" t="s">
        <v>194</v>
      </c>
      <c r="F312" s="62"/>
      <c r="G312" s="92"/>
      <c r="H312" s="92"/>
      <c r="I312" s="17"/>
      <c r="J312" s="165"/>
      <c r="K312" s="103"/>
      <c r="L312" s="148"/>
      <c r="M312" s="391"/>
    </row>
    <row r="313" spans="1:20" s="3" customFormat="1" x14ac:dyDescent="0.25">
      <c r="A313" s="301"/>
      <c r="B313" s="301"/>
      <c r="C313" s="301"/>
      <c r="E313" s="362" t="s">
        <v>166</v>
      </c>
      <c r="F313" s="363"/>
      <c r="G313" s="363"/>
      <c r="H313" s="363"/>
      <c r="I313" s="363"/>
      <c r="J313" s="363"/>
      <c r="K313" s="103"/>
      <c r="L313" s="64"/>
      <c r="M313" s="4"/>
    </row>
    <row r="314" spans="1:20" s="31" customFormat="1" ht="27" x14ac:dyDescent="0.25">
      <c r="A314" s="336" t="s">
        <v>2</v>
      </c>
      <c r="B314" s="336" t="s">
        <v>0</v>
      </c>
      <c r="C314" s="336" t="s">
        <v>6</v>
      </c>
      <c r="D314" s="334" t="s">
        <v>11</v>
      </c>
      <c r="E314" s="333" t="s">
        <v>52</v>
      </c>
      <c r="F314" s="333" t="s">
        <v>93</v>
      </c>
      <c r="G314" s="334" t="s">
        <v>155</v>
      </c>
      <c r="H314" s="334" t="s">
        <v>156</v>
      </c>
      <c r="I314" s="335" t="s">
        <v>167</v>
      </c>
      <c r="J314" s="334" t="s">
        <v>12</v>
      </c>
      <c r="K314" s="147"/>
      <c r="L314" s="64"/>
      <c r="M314" s="4"/>
    </row>
    <row r="315" spans="1:20" s="396" customFormat="1" ht="140.25" x14ac:dyDescent="0.25">
      <c r="A315" s="55">
        <v>1</v>
      </c>
      <c r="B315" s="397" t="s">
        <v>195</v>
      </c>
      <c r="C315" s="128" t="s">
        <v>5</v>
      </c>
      <c r="D315" s="399">
        <v>50</v>
      </c>
      <c r="E315" s="393"/>
      <c r="F315" s="400"/>
      <c r="G315" s="401"/>
      <c r="H315" s="401"/>
      <c r="I315" s="402"/>
      <c r="J315" s="393"/>
      <c r="K315" s="394"/>
      <c r="L315" s="63"/>
      <c r="M315" s="395"/>
    </row>
    <row r="316" spans="1:20" s="396" customFormat="1" ht="165.75" x14ac:dyDescent="0.25">
      <c r="A316" s="55">
        <v>2</v>
      </c>
      <c r="B316" s="392" t="s">
        <v>196</v>
      </c>
      <c r="C316" s="128" t="s">
        <v>5</v>
      </c>
      <c r="D316" s="399">
        <v>50</v>
      </c>
      <c r="E316" s="393"/>
      <c r="F316" s="400"/>
      <c r="G316" s="401"/>
      <c r="H316" s="401"/>
      <c r="I316" s="402"/>
      <c r="J316" s="393"/>
      <c r="K316" s="394"/>
      <c r="L316" s="63"/>
      <c r="M316" s="395"/>
    </row>
    <row r="317" spans="1:20" s="396" customFormat="1" ht="114.75" x14ac:dyDescent="0.25">
      <c r="A317" s="55">
        <v>3</v>
      </c>
      <c r="B317" s="397" t="s">
        <v>197</v>
      </c>
      <c r="C317" s="128" t="s">
        <v>5</v>
      </c>
      <c r="D317" s="399">
        <v>50</v>
      </c>
      <c r="E317" s="393"/>
      <c r="F317" s="400"/>
      <c r="G317" s="401"/>
      <c r="H317" s="401"/>
      <c r="I317" s="402"/>
      <c r="J317" s="393"/>
      <c r="K317" s="394"/>
      <c r="L317" s="63"/>
      <c r="M317" s="395"/>
    </row>
    <row r="318" spans="1:20" s="396" customFormat="1" ht="140.25" x14ac:dyDescent="0.25">
      <c r="A318" s="55">
        <v>4</v>
      </c>
      <c r="B318" s="392" t="s">
        <v>198</v>
      </c>
      <c r="C318" s="128" t="s">
        <v>5</v>
      </c>
      <c r="D318" s="399">
        <v>50</v>
      </c>
      <c r="E318" s="393"/>
      <c r="F318" s="400"/>
      <c r="G318" s="401"/>
      <c r="H318" s="401"/>
      <c r="I318" s="402"/>
      <c r="J318" s="393"/>
      <c r="K318" s="394"/>
      <c r="L318" s="63"/>
      <c r="M318" s="395"/>
    </row>
    <row r="319" spans="1:20" s="396" customFormat="1" ht="77.25" thickBot="1" x14ac:dyDescent="0.3">
      <c r="A319" s="55">
        <v>5</v>
      </c>
      <c r="B319" s="397" t="s">
        <v>199</v>
      </c>
      <c r="C319" s="128" t="s">
        <v>5</v>
      </c>
      <c r="D319" s="399">
        <v>50</v>
      </c>
      <c r="E319" s="393"/>
      <c r="F319" s="400"/>
      <c r="G319" s="401"/>
      <c r="H319" s="401"/>
      <c r="I319" s="402"/>
      <c r="J319" s="393"/>
      <c r="K319" s="394"/>
      <c r="L319" s="63"/>
      <c r="M319" s="395"/>
    </row>
    <row r="320" spans="1:20" s="3" customFormat="1" ht="20.100000000000001" customHeight="1" thickBot="1" x14ac:dyDescent="0.3">
      <c r="F320" s="62" t="s">
        <v>53</v>
      </c>
      <c r="G320" s="91">
        <f>SUM(G315:G319)</f>
        <v>0</v>
      </c>
      <c r="H320" s="91">
        <f>SUM(H315:H319)</f>
        <v>0</v>
      </c>
      <c r="I320" s="17"/>
      <c r="J320" s="165"/>
      <c r="K320" s="103"/>
      <c r="L320" s="148"/>
      <c r="M320" s="391"/>
    </row>
    <row r="321" spans="1:20" s="3" customFormat="1" ht="20.100000000000001" customHeight="1" x14ac:dyDescent="0.25">
      <c r="F321" s="62"/>
      <c r="G321" s="92"/>
      <c r="H321" s="92"/>
      <c r="I321" s="17"/>
      <c r="J321" s="165"/>
      <c r="K321" s="103"/>
      <c r="L321" s="148"/>
      <c r="M321" s="391"/>
    </row>
    <row r="322" spans="1:20" s="3" customFormat="1" ht="20.100000000000001" customHeight="1" x14ac:dyDescent="0.25">
      <c r="F322" s="62"/>
      <c r="G322" s="92"/>
      <c r="H322" s="92"/>
      <c r="I322" s="17"/>
      <c r="J322" s="165"/>
      <c r="K322" s="103"/>
      <c r="L322" s="148"/>
      <c r="M322" s="391"/>
    </row>
    <row r="323" spans="1:20" s="3" customFormat="1" ht="20.100000000000001" customHeight="1" x14ac:dyDescent="0.25">
      <c r="A323" s="339" t="s">
        <v>200</v>
      </c>
      <c r="F323" s="62"/>
      <c r="G323" s="92"/>
      <c r="H323" s="92"/>
      <c r="I323" s="17"/>
      <c r="J323" s="165"/>
      <c r="K323" s="103"/>
      <c r="L323" s="148"/>
      <c r="M323" s="391"/>
    </row>
    <row r="324" spans="1:20" s="3" customFormat="1" x14ac:dyDescent="0.25">
      <c r="A324" s="370"/>
      <c r="B324" s="370"/>
      <c r="C324" s="370"/>
      <c r="E324" s="362" t="s">
        <v>166</v>
      </c>
      <c r="F324" s="363"/>
      <c r="G324" s="363"/>
      <c r="H324" s="363"/>
      <c r="I324" s="363"/>
      <c r="J324" s="363"/>
      <c r="K324" s="103"/>
      <c r="L324" s="64"/>
      <c r="M324" s="4"/>
    </row>
    <row r="325" spans="1:20" s="31" customFormat="1" ht="27" x14ac:dyDescent="0.25">
      <c r="A325" s="336" t="s">
        <v>2</v>
      </c>
      <c r="B325" s="336" t="s">
        <v>0</v>
      </c>
      <c r="C325" s="336" t="s">
        <v>6</v>
      </c>
      <c r="D325" s="334" t="s">
        <v>11</v>
      </c>
      <c r="E325" s="333" t="s">
        <v>52</v>
      </c>
      <c r="F325" s="333" t="s">
        <v>93</v>
      </c>
      <c r="G325" s="334" t="s">
        <v>155</v>
      </c>
      <c r="H325" s="334" t="s">
        <v>156</v>
      </c>
      <c r="I325" s="335" t="s">
        <v>167</v>
      </c>
      <c r="J325" s="334" t="s">
        <v>12</v>
      </c>
      <c r="K325" s="147"/>
      <c r="L325" s="64"/>
      <c r="M325" s="4"/>
    </row>
    <row r="326" spans="1:20" s="3" customFormat="1" ht="26.25" thickBot="1" x14ac:dyDescent="0.3">
      <c r="A326" s="55">
        <v>1</v>
      </c>
      <c r="B326" s="120" t="s">
        <v>201</v>
      </c>
      <c r="C326" s="119" t="s">
        <v>5</v>
      </c>
      <c r="D326" s="55">
        <v>50</v>
      </c>
      <c r="E326" s="179"/>
      <c r="F326" s="5"/>
      <c r="G326" s="49"/>
      <c r="H326" s="49"/>
      <c r="I326" s="191"/>
      <c r="J326" s="182"/>
      <c r="K326" s="103"/>
      <c r="L326" s="64"/>
      <c r="M326" s="4"/>
    </row>
    <row r="327" spans="1:20" s="3" customFormat="1" ht="20.100000000000001" customHeight="1" thickBot="1" x14ac:dyDescent="0.3">
      <c r="F327" s="62" t="s">
        <v>53</v>
      </c>
      <c r="G327" s="91">
        <f>SUM(G326:G326)</f>
        <v>0</v>
      </c>
      <c r="H327" s="91">
        <f>SUM(H326:H326)</f>
        <v>0</v>
      </c>
      <c r="I327" s="17"/>
      <c r="J327" s="165"/>
      <c r="K327" s="103"/>
      <c r="L327" s="148"/>
      <c r="M327" s="391"/>
    </row>
    <row r="328" spans="1:20" s="3" customFormat="1" ht="20.100000000000001" customHeight="1" x14ac:dyDescent="0.25">
      <c r="F328" s="62"/>
      <c r="G328" s="92"/>
      <c r="H328" s="92"/>
      <c r="I328" s="17"/>
      <c r="J328" s="165"/>
      <c r="K328" s="103"/>
      <c r="L328" s="64"/>
      <c r="M328" s="4"/>
    </row>
    <row r="329" spans="1:20" s="195" customFormat="1" ht="20.100000000000001" customHeight="1" x14ac:dyDescent="0.25">
      <c r="A329" s="220"/>
      <c r="B329" s="221"/>
      <c r="C329" s="222"/>
      <c r="E329" s="212"/>
      <c r="F329" s="212"/>
      <c r="G329" s="212"/>
      <c r="H329" s="212"/>
      <c r="I329" s="193"/>
      <c r="J329" s="194"/>
      <c r="L329" s="327"/>
      <c r="M329" s="327"/>
      <c r="N329" s="311"/>
      <c r="O329" s="311"/>
      <c r="P329" s="311"/>
      <c r="Q329" s="311"/>
      <c r="R329" s="311"/>
      <c r="S329" s="311"/>
      <c r="T329" s="311"/>
    </row>
    <row r="330" spans="1:20" ht="20.100000000000001" customHeight="1" x14ac:dyDescent="0.3">
      <c r="B330" s="20" t="s">
        <v>57</v>
      </c>
      <c r="L330" s="16"/>
      <c r="M330" s="16"/>
    </row>
    <row r="331" spans="1:20" s="195" customFormat="1" ht="20.100000000000001" customHeight="1" x14ac:dyDescent="0.25">
      <c r="A331" s="220"/>
      <c r="B331" s="221"/>
      <c r="C331" s="222"/>
      <c r="E331" s="212"/>
      <c r="F331" s="212"/>
      <c r="G331" s="212"/>
      <c r="H331" s="212"/>
      <c r="I331" s="193"/>
      <c r="J331" s="194"/>
      <c r="L331" s="327"/>
      <c r="M331" s="327"/>
      <c r="N331" s="311"/>
      <c r="O331" s="311"/>
      <c r="P331" s="311"/>
      <c r="Q331" s="311"/>
      <c r="R331" s="311"/>
      <c r="S331" s="311"/>
      <c r="T331" s="311"/>
    </row>
    <row r="332" spans="1:20" ht="20.100000000000001" customHeight="1" x14ac:dyDescent="0.3">
      <c r="A332" s="360" t="s">
        <v>138</v>
      </c>
    </row>
    <row r="333" spans="1:20" s="3" customFormat="1" x14ac:dyDescent="0.25">
      <c r="A333" s="370"/>
      <c r="B333" s="370"/>
      <c r="C333" s="370"/>
      <c r="E333" s="362" t="s">
        <v>166</v>
      </c>
      <c r="F333" s="363"/>
      <c r="G333" s="363"/>
      <c r="H333" s="363"/>
      <c r="I333" s="363"/>
      <c r="J333" s="363"/>
      <c r="K333" s="103"/>
      <c r="L333" s="64"/>
      <c r="M333" s="64"/>
      <c r="N333" s="103"/>
      <c r="O333" s="103"/>
      <c r="P333" s="103"/>
      <c r="Q333" s="103"/>
      <c r="R333" s="103"/>
      <c r="S333" s="103"/>
      <c r="T333" s="103"/>
    </row>
    <row r="334" spans="1:20" s="31" customFormat="1" ht="27" x14ac:dyDescent="0.25">
      <c r="A334" s="336" t="s">
        <v>2</v>
      </c>
      <c r="B334" s="336" t="s">
        <v>0</v>
      </c>
      <c r="C334" s="336" t="s">
        <v>6</v>
      </c>
      <c r="D334" s="334" t="s">
        <v>11</v>
      </c>
      <c r="E334" s="333" t="s">
        <v>52</v>
      </c>
      <c r="F334" s="333" t="s">
        <v>93</v>
      </c>
      <c r="G334" s="334" t="s">
        <v>155</v>
      </c>
      <c r="H334" s="334" t="s">
        <v>156</v>
      </c>
      <c r="I334" s="335" t="s">
        <v>167</v>
      </c>
      <c r="J334" s="334" t="s">
        <v>12</v>
      </c>
      <c r="K334" s="147"/>
      <c r="L334" s="64"/>
      <c r="M334" s="64"/>
      <c r="N334" s="303"/>
      <c r="O334" s="303"/>
      <c r="P334" s="303"/>
      <c r="Q334" s="303"/>
      <c r="R334" s="303"/>
      <c r="S334" s="303"/>
      <c r="T334" s="303"/>
    </row>
    <row r="335" spans="1:20" s="3" customFormat="1" ht="63.75" x14ac:dyDescent="0.25">
      <c r="A335" s="55">
        <v>1</v>
      </c>
      <c r="B335" s="120" t="s">
        <v>13</v>
      </c>
      <c r="C335" s="119" t="s">
        <v>5</v>
      </c>
      <c r="D335" s="55">
        <v>1200</v>
      </c>
      <c r="E335" s="179"/>
      <c r="F335" s="5"/>
      <c r="G335" s="49"/>
      <c r="H335" s="49"/>
      <c r="I335" s="191"/>
      <c r="J335" s="182"/>
      <c r="K335" s="103"/>
      <c r="L335" s="64"/>
      <c r="M335" s="64"/>
      <c r="N335" s="103"/>
      <c r="O335" s="103"/>
      <c r="P335" s="103"/>
      <c r="Q335" s="103"/>
      <c r="R335" s="103"/>
      <c r="S335" s="103"/>
      <c r="T335" s="103"/>
    </row>
    <row r="336" spans="1:20" s="3" customFormat="1" ht="63.75" x14ac:dyDescent="0.25">
      <c r="A336" s="55">
        <v>2</v>
      </c>
      <c r="B336" s="120" t="s">
        <v>14</v>
      </c>
      <c r="C336" s="119" t="s">
        <v>5</v>
      </c>
      <c r="D336" s="55">
        <v>1200</v>
      </c>
      <c r="E336" s="179"/>
      <c r="F336" s="5"/>
      <c r="G336" s="49"/>
      <c r="H336" s="49"/>
      <c r="I336" s="191"/>
      <c r="J336" s="182"/>
      <c r="K336" s="103"/>
      <c r="L336" s="64"/>
      <c r="M336" s="64"/>
      <c r="N336" s="103"/>
      <c r="O336" s="103"/>
      <c r="P336" s="103"/>
      <c r="Q336" s="103"/>
      <c r="R336" s="103"/>
      <c r="S336" s="103"/>
      <c r="T336" s="103"/>
    </row>
    <row r="337" spans="1:20" s="3" customFormat="1" ht="77.25" thickBot="1" x14ac:dyDescent="0.3">
      <c r="A337" s="55">
        <v>3</v>
      </c>
      <c r="B337" s="120" t="s">
        <v>15</v>
      </c>
      <c r="C337" s="119" t="s">
        <v>5</v>
      </c>
      <c r="D337" s="55">
        <v>1300</v>
      </c>
      <c r="E337" s="179"/>
      <c r="F337" s="5"/>
      <c r="G337" s="49"/>
      <c r="H337" s="49"/>
      <c r="I337" s="191"/>
      <c r="J337" s="182"/>
      <c r="K337" s="103"/>
      <c r="L337" s="64"/>
      <c r="M337" s="64"/>
      <c r="N337" s="103"/>
      <c r="O337" s="103"/>
      <c r="P337" s="103"/>
      <c r="Q337" s="103"/>
      <c r="R337" s="103"/>
      <c r="S337" s="103"/>
      <c r="T337" s="103"/>
    </row>
    <row r="338" spans="1:20" s="3" customFormat="1" ht="20.100000000000001" customHeight="1" thickBot="1" x14ac:dyDescent="0.3">
      <c r="F338" s="62" t="s">
        <v>53</v>
      </c>
      <c r="G338" s="91">
        <f>SUM(G335:G337)</f>
        <v>0</v>
      </c>
      <c r="H338" s="91">
        <f>SUM(H335:H337)</f>
        <v>0</v>
      </c>
      <c r="I338" s="17"/>
      <c r="J338" s="165"/>
      <c r="K338" s="103"/>
      <c r="L338" s="148"/>
      <c r="M338" s="148"/>
      <c r="N338" s="103"/>
      <c r="O338" s="103"/>
      <c r="P338" s="103"/>
      <c r="Q338" s="103"/>
      <c r="R338" s="103"/>
      <c r="S338" s="103"/>
      <c r="T338" s="103"/>
    </row>
    <row r="339" spans="1:20" s="195" customFormat="1" ht="20.100000000000001" customHeight="1" x14ac:dyDescent="0.25">
      <c r="A339" s="214"/>
      <c r="B339" s="214"/>
      <c r="C339" s="214"/>
      <c r="D339" s="214"/>
      <c r="E339" s="214"/>
      <c r="F339" s="214"/>
      <c r="G339" s="214"/>
      <c r="H339" s="214"/>
      <c r="I339" s="214"/>
      <c r="J339" s="214"/>
      <c r="K339" s="214"/>
      <c r="L339" s="214"/>
      <c r="M339" s="310"/>
      <c r="N339" s="305"/>
      <c r="O339" s="311"/>
      <c r="P339" s="311"/>
      <c r="Q339" s="311"/>
      <c r="R339" s="311"/>
      <c r="S339" s="311"/>
      <c r="T339" s="311"/>
    </row>
    <row r="340" spans="1:20" s="195" customFormat="1" ht="20.100000000000001" customHeight="1" x14ac:dyDescent="0.25">
      <c r="A340" s="220"/>
      <c r="B340" s="221"/>
      <c r="C340" s="222"/>
      <c r="E340" s="212"/>
      <c r="F340" s="212"/>
      <c r="G340" s="212"/>
      <c r="H340" s="212"/>
      <c r="I340" s="193"/>
      <c r="J340" s="194"/>
      <c r="L340" s="327"/>
      <c r="M340" s="327"/>
      <c r="N340" s="311"/>
      <c r="O340" s="311"/>
      <c r="P340" s="311"/>
      <c r="Q340" s="311"/>
      <c r="R340" s="311"/>
      <c r="S340" s="311"/>
      <c r="T340" s="311"/>
    </row>
    <row r="341" spans="1:20" ht="20.100000000000001" customHeight="1" x14ac:dyDescent="0.3">
      <c r="B341" s="20" t="s">
        <v>58</v>
      </c>
    </row>
    <row r="342" spans="1:20" s="195" customFormat="1" ht="20.100000000000001" customHeight="1" x14ac:dyDescent="0.25">
      <c r="A342" s="220"/>
      <c r="B342" s="221"/>
      <c r="C342" s="222"/>
      <c r="E342" s="212"/>
      <c r="F342" s="212"/>
      <c r="G342" s="212"/>
      <c r="H342" s="212"/>
      <c r="I342" s="193"/>
      <c r="J342" s="194"/>
      <c r="L342" s="327"/>
      <c r="M342" s="327"/>
      <c r="N342" s="311"/>
      <c r="O342" s="311"/>
      <c r="P342" s="311"/>
      <c r="Q342" s="311"/>
      <c r="R342" s="311"/>
      <c r="S342" s="311"/>
      <c r="T342" s="311"/>
    </row>
    <row r="343" spans="1:20" s="4" customFormat="1" ht="20.100000000000001" customHeight="1" x14ac:dyDescent="0.25">
      <c r="A343" s="339" t="s">
        <v>139</v>
      </c>
      <c r="E343" s="23"/>
      <c r="F343" s="23"/>
      <c r="J343" s="23"/>
      <c r="K343" s="64"/>
      <c r="L343" s="64"/>
      <c r="M343" s="64"/>
      <c r="N343" s="64"/>
      <c r="O343" s="64"/>
      <c r="P343" s="64"/>
      <c r="Q343" s="64"/>
      <c r="R343" s="64"/>
      <c r="S343" s="64"/>
      <c r="T343" s="64"/>
    </row>
    <row r="344" spans="1:20" s="10" customFormat="1" ht="15" x14ac:dyDescent="0.25">
      <c r="A344" s="116"/>
      <c r="B344" s="64"/>
      <c r="C344" s="64"/>
      <c r="D344" s="64"/>
      <c r="E344" s="362" t="s">
        <v>166</v>
      </c>
      <c r="F344" s="363"/>
      <c r="G344" s="363"/>
      <c r="H344" s="363"/>
      <c r="I344" s="363"/>
      <c r="J344" s="363"/>
      <c r="K344" s="42"/>
      <c r="L344" s="42"/>
      <c r="M344" s="42"/>
      <c r="N344" s="42"/>
      <c r="O344" s="42"/>
      <c r="P344" s="42"/>
      <c r="Q344" s="42"/>
      <c r="R344" s="42"/>
      <c r="S344" s="42"/>
      <c r="T344" s="42"/>
    </row>
    <row r="345" spans="1:20" s="31" customFormat="1" ht="27" x14ac:dyDescent="0.25">
      <c r="A345" s="336" t="s">
        <v>2</v>
      </c>
      <c r="B345" s="336" t="s">
        <v>0</v>
      </c>
      <c r="C345" s="336" t="s">
        <v>6</v>
      </c>
      <c r="D345" s="334" t="s">
        <v>11</v>
      </c>
      <c r="E345" s="333" t="s">
        <v>52</v>
      </c>
      <c r="F345" s="333" t="s">
        <v>93</v>
      </c>
      <c r="G345" s="334" t="s">
        <v>155</v>
      </c>
      <c r="H345" s="334" t="s">
        <v>156</v>
      </c>
      <c r="I345" s="335" t="s">
        <v>167</v>
      </c>
      <c r="J345" s="334" t="s">
        <v>12</v>
      </c>
      <c r="K345" s="147"/>
      <c r="L345" s="64"/>
      <c r="M345" s="64"/>
      <c r="N345" s="303"/>
      <c r="O345" s="303"/>
      <c r="P345" s="303"/>
      <c r="Q345" s="303"/>
      <c r="R345" s="303"/>
      <c r="S345" s="303"/>
      <c r="T345" s="303"/>
    </row>
    <row r="346" spans="1:20" s="11" customFormat="1" ht="20.100000000000001" customHeight="1" thickBot="1" x14ac:dyDescent="0.3">
      <c r="A346" s="138">
        <v>1</v>
      </c>
      <c r="B346" s="142" t="s">
        <v>37</v>
      </c>
      <c r="C346" s="139" t="s">
        <v>5</v>
      </c>
      <c r="D346" s="143">
        <v>1</v>
      </c>
      <c r="E346" s="36"/>
      <c r="F346" s="5"/>
      <c r="G346" s="49"/>
      <c r="H346" s="49"/>
      <c r="I346" s="171"/>
      <c r="J346" s="171"/>
      <c r="K346" s="12"/>
      <c r="L346" s="12"/>
      <c r="M346" s="12"/>
      <c r="N346" s="12"/>
      <c r="O346" s="12"/>
      <c r="P346" s="12"/>
      <c r="Q346" s="12"/>
      <c r="R346" s="12"/>
      <c r="S346" s="12"/>
      <c r="T346" s="12"/>
    </row>
    <row r="347" spans="1:20" s="11" customFormat="1" ht="20.100000000000001" customHeight="1" thickBot="1" x14ac:dyDescent="0.3">
      <c r="A347" s="37"/>
      <c r="B347" s="38"/>
      <c r="C347" s="38"/>
      <c r="D347" s="38"/>
      <c r="E347" s="366" t="s">
        <v>53</v>
      </c>
      <c r="F347" s="366"/>
      <c r="G347" s="144">
        <f>G346</f>
        <v>0</v>
      </c>
      <c r="H347" s="144">
        <f>H346</f>
        <v>0</v>
      </c>
      <c r="I347" s="29"/>
      <c r="J347" s="172"/>
      <c r="K347" s="12"/>
      <c r="L347" s="148"/>
      <c r="M347" s="148"/>
      <c r="N347" s="12"/>
      <c r="O347" s="12"/>
      <c r="P347" s="12"/>
      <c r="Q347" s="12"/>
      <c r="R347" s="12"/>
      <c r="S347" s="12"/>
      <c r="T347" s="12"/>
    </row>
    <row r="348" spans="1:20" s="195" customFormat="1" ht="20.100000000000001" customHeight="1" x14ac:dyDescent="0.25">
      <c r="A348" s="214"/>
      <c r="B348" s="214"/>
      <c r="C348" s="214"/>
      <c r="D348" s="214"/>
      <c r="E348" s="214"/>
      <c r="F348" s="214"/>
      <c r="G348" s="214"/>
      <c r="H348" s="214"/>
      <c r="I348" s="214"/>
      <c r="J348" s="214"/>
      <c r="K348" s="214"/>
      <c r="L348" s="214"/>
      <c r="M348" s="310"/>
      <c r="N348" s="305"/>
      <c r="O348" s="311"/>
      <c r="P348" s="311"/>
      <c r="Q348" s="311"/>
      <c r="R348" s="311"/>
      <c r="S348" s="311"/>
      <c r="T348" s="311"/>
    </row>
    <row r="349" spans="1:20" s="195" customFormat="1" ht="20.100000000000001" customHeight="1" x14ac:dyDescent="0.25">
      <c r="A349" s="220"/>
      <c r="B349" s="221"/>
      <c r="C349" s="222"/>
      <c r="E349" s="212"/>
      <c r="F349" s="212"/>
      <c r="G349" s="212"/>
      <c r="H349" s="212"/>
      <c r="I349" s="193"/>
      <c r="J349" s="194"/>
      <c r="L349" s="327"/>
      <c r="M349" s="327"/>
      <c r="N349" s="311"/>
      <c r="O349" s="311"/>
      <c r="P349" s="311"/>
      <c r="Q349" s="311"/>
      <c r="R349" s="311"/>
      <c r="S349" s="311"/>
      <c r="T349" s="311"/>
    </row>
    <row r="350" spans="1:20" s="11" customFormat="1" ht="20.100000000000001" customHeight="1" x14ac:dyDescent="0.25">
      <c r="A350" s="361" t="s">
        <v>140</v>
      </c>
      <c r="B350" s="67"/>
      <c r="C350" s="67"/>
      <c r="D350" s="67"/>
      <c r="E350" s="141"/>
      <c r="F350" s="141"/>
      <c r="G350" s="30"/>
      <c r="H350" s="30"/>
      <c r="I350" s="30"/>
      <c r="J350" s="173"/>
      <c r="K350" s="12"/>
      <c r="L350" s="16"/>
      <c r="M350" s="16"/>
      <c r="N350" s="12"/>
      <c r="O350" s="12"/>
      <c r="P350" s="12"/>
      <c r="Q350" s="12"/>
      <c r="R350" s="12"/>
      <c r="S350" s="12"/>
      <c r="T350" s="12"/>
    </row>
    <row r="351" spans="1:20" s="61" customFormat="1" x14ac:dyDescent="0.3">
      <c r="A351" s="153"/>
      <c r="B351" s="153"/>
      <c r="C351" s="153"/>
      <c r="D351" s="153"/>
      <c r="E351" s="362" t="s">
        <v>166</v>
      </c>
      <c r="F351" s="363"/>
      <c r="G351" s="363"/>
      <c r="H351" s="363"/>
      <c r="I351" s="363"/>
      <c r="J351" s="363"/>
      <c r="K351" s="27"/>
      <c r="L351" s="151"/>
      <c r="M351" s="64"/>
      <c r="N351" s="16"/>
      <c r="O351" s="16"/>
      <c r="P351" s="96"/>
      <c r="Q351" s="328"/>
      <c r="R351" s="328"/>
      <c r="S351" s="328"/>
      <c r="T351" s="328"/>
    </row>
    <row r="352" spans="1:20" s="31" customFormat="1" ht="27" x14ac:dyDescent="0.25">
      <c r="A352" s="336" t="s">
        <v>2</v>
      </c>
      <c r="B352" s="336" t="s">
        <v>0</v>
      </c>
      <c r="C352" s="336" t="s">
        <v>6</v>
      </c>
      <c r="D352" s="334" t="s">
        <v>11</v>
      </c>
      <c r="E352" s="333" t="s">
        <v>52</v>
      </c>
      <c r="F352" s="333" t="s">
        <v>93</v>
      </c>
      <c r="G352" s="334" t="s">
        <v>155</v>
      </c>
      <c r="H352" s="334" t="s">
        <v>156</v>
      </c>
      <c r="I352" s="335" t="s">
        <v>167</v>
      </c>
      <c r="J352" s="334" t="s">
        <v>12</v>
      </c>
      <c r="K352" s="147"/>
      <c r="L352" s="64"/>
      <c r="M352" s="64"/>
      <c r="N352" s="303"/>
      <c r="O352" s="303"/>
      <c r="P352" s="303"/>
      <c r="Q352" s="303"/>
      <c r="R352" s="303"/>
      <c r="S352" s="303"/>
      <c r="T352" s="303"/>
    </row>
    <row r="353" spans="1:20" s="61" customFormat="1" ht="20.100000000000001" customHeight="1" thickBot="1" x14ac:dyDescent="0.35">
      <c r="A353" s="129">
        <v>1</v>
      </c>
      <c r="B353" s="157" t="s">
        <v>55</v>
      </c>
      <c r="C353" s="140" t="s">
        <v>3</v>
      </c>
      <c r="D353" s="156">
        <v>2000</v>
      </c>
      <c r="E353" s="158"/>
      <c r="F353" s="5"/>
      <c r="G353" s="49"/>
      <c r="H353" s="49"/>
      <c r="I353" s="171"/>
      <c r="J353" s="155"/>
      <c r="K353" s="159"/>
      <c r="L353" s="151"/>
      <c r="M353" s="64"/>
      <c r="N353" s="16"/>
      <c r="O353" s="16"/>
      <c r="P353" s="96"/>
      <c r="Q353" s="328"/>
      <c r="R353" s="328"/>
      <c r="S353" s="328"/>
      <c r="T353" s="328"/>
    </row>
    <row r="354" spans="1:20" s="61" customFormat="1" ht="20.100000000000001" customHeight="1" thickBot="1" x14ac:dyDescent="0.35">
      <c r="A354" s="368"/>
      <c r="B354" s="369"/>
      <c r="C354" s="24"/>
      <c r="D354" s="24"/>
      <c r="E354" s="366" t="s">
        <v>53</v>
      </c>
      <c r="F354" s="366"/>
      <c r="G354" s="144">
        <f>G353</f>
        <v>0</v>
      </c>
      <c r="H354" s="144">
        <f>H353</f>
        <v>0</v>
      </c>
      <c r="I354" s="26"/>
      <c r="J354" s="174"/>
      <c r="K354" s="28"/>
      <c r="L354" s="148"/>
      <c r="M354" s="148"/>
      <c r="N354" s="16"/>
      <c r="O354" s="16"/>
      <c r="P354" s="96"/>
      <c r="Q354" s="328"/>
      <c r="R354" s="328"/>
      <c r="S354" s="328"/>
      <c r="T354" s="328"/>
    </row>
    <row r="355" spans="1:20" s="195" customFormat="1" ht="20.100000000000001" customHeight="1" x14ac:dyDescent="0.25">
      <c r="A355" s="214"/>
      <c r="B355" s="214"/>
      <c r="C355" s="214"/>
      <c r="D355" s="214"/>
      <c r="E355" s="214"/>
      <c r="F355" s="214"/>
      <c r="G355" s="214"/>
      <c r="H355" s="214"/>
      <c r="I355" s="214"/>
      <c r="J355" s="214"/>
      <c r="K355" s="214"/>
      <c r="L355" s="214"/>
      <c r="M355" s="310"/>
      <c r="N355" s="305"/>
      <c r="O355" s="311"/>
      <c r="P355" s="311"/>
      <c r="Q355" s="311"/>
      <c r="R355" s="311"/>
      <c r="S355" s="311"/>
      <c r="T355" s="311"/>
    </row>
    <row r="356" spans="1:20" s="195" customFormat="1" ht="20.100000000000001" customHeight="1" x14ac:dyDescent="0.25">
      <c r="A356" s="220"/>
      <c r="B356" s="221"/>
      <c r="C356" s="222"/>
      <c r="E356" s="212"/>
      <c r="F356" s="212"/>
      <c r="G356" s="212"/>
      <c r="H356" s="212"/>
      <c r="I356" s="193"/>
      <c r="J356" s="194"/>
      <c r="L356" s="327"/>
      <c r="M356" s="327"/>
      <c r="N356" s="311"/>
      <c r="O356" s="311"/>
      <c r="P356" s="311"/>
      <c r="Q356" s="311"/>
      <c r="R356" s="311"/>
      <c r="S356" s="311"/>
      <c r="T356" s="311"/>
    </row>
    <row r="357" spans="1:20" s="61" customFormat="1" ht="20.100000000000001" customHeight="1" x14ac:dyDescent="0.3">
      <c r="A357" s="90" t="s">
        <v>141</v>
      </c>
      <c r="B357" s="160"/>
      <c r="C357" s="66"/>
      <c r="D357" s="66"/>
      <c r="E357" s="141"/>
      <c r="F357" s="141"/>
      <c r="G357" s="30"/>
      <c r="H357" s="30"/>
      <c r="I357" s="28"/>
      <c r="J357" s="175"/>
      <c r="K357" s="28"/>
      <c r="L357" s="151"/>
      <c r="M357" s="64"/>
      <c r="N357" s="16"/>
      <c r="O357" s="16"/>
      <c r="P357" s="96"/>
      <c r="Q357" s="328"/>
      <c r="R357" s="328"/>
      <c r="S357" s="328"/>
      <c r="T357" s="328"/>
    </row>
    <row r="358" spans="1:20" customFormat="1" ht="15" customHeight="1" x14ac:dyDescent="0.25">
      <c r="A358" s="184"/>
      <c r="B358" s="184"/>
      <c r="C358" s="184"/>
      <c r="D358" s="184"/>
      <c r="E358" s="362" t="s">
        <v>166</v>
      </c>
      <c r="F358" s="363"/>
      <c r="G358" s="363"/>
      <c r="H358" s="363"/>
      <c r="I358" s="363"/>
      <c r="J358" s="363"/>
      <c r="L358" s="306"/>
      <c r="M358" s="306"/>
      <c r="N358" s="306"/>
      <c r="O358" s="306"/>
      <c r="P358" s="306"/>
      <c r="Q358" s="306"/>
      <c r="R358" s="306"/>
      <c r="S358" s="306"/>
      <c r="T358" s="306"/>
    </row>
    <row r="359" spans="1:20" customFormat="1" ht="27" x14ac:dyDescent="0.25">
      <c r="A359" s="336" t="s">
        <v>2</v>
      </c>
      <c r="B359" s="336" t="s">
        <v>0</v>
      </c>
      <c r="C359" s="336" t="s">
        <v>6</v>
      </c>
      <c r="D359" s="334" t="s">
        <v>11</v>
      </c>
      <c r="E359" s="333" t="s">
        <v>52</v>
      </c>
      <c r="F359" s="333" t="s">
        <v>93</v>
      </c>
      <c r="G359" s="334" t="s">
        <v>155</v>
      </c>
      <c r="H359" s="334" t="s">
        <v>156</v>
      </c>
      <c r="I359" s="335" t="s">
        <v>167</v>
      </c>
      <c r="J359" s="334" t="s">
        <v>12</v>
      </c>
      <c r="L359" s="306"/>
      <c r="M359" s="306"/>
      <c r="N359" s="306"/>
      <c r="O359" s="306"/>
      <c r="P359" s="306"/>
      <c r="Q359" s="306"/>
      <c r="R359" s="306"/>
      <c r="S359" s="306"/>
      <c r="T359" s="306"/>
    </row>
    <row r="360" spans="1:20" customFormat="1" ht="20.100000000000001" customHeight="1" thickBot="1" x14ac:dyDescent="0.3">
      <c r="A360" s="139">
        <v>1</v>
      </c>
      <c r="B360" s="142" t="s">
        <v>130</v>
      </c>
      <c r="C360" s="139" t="s">
        <v>5</v>
      </c>
      <c r="D360" s="256">
        <v>1000</v>
      </c>
      <c r="E360" s="36"/>
      <c r="F360" s="5"/>
      <c r="G360" s="49"/>
      <c r="H360" s="49"/>
      <c r="I360" s="171"/>
      <c r="J360" s="201"/>
      <c r="L360" s="306"/>
      <c r="M360" s="306"/>
      <c r="N360" s="306"/>
      <c r="O360" s="306"/>
      <c r="P360" s="306"/>
      <c r="Q360" s="306"/>
      <c r="R360" s="306"/>
      <c r="S360" s="306"/>
      <c r="T360" s="306"/>
    </row>
    <row r="361" spans="1:20" customFormat="1" ht="20.100000000000001" customHeight="1" thickBot="1" x14ac:dyDescent="0.3">
      <c r="A361" s="257"/>
      <c r="B361" s="258"/>
      <c r="C361" s="258"/>
      <c r="D361" s="258"/>
      <c r="E361" s="366" t="s">
        <v>53</v>
      </c>
      <c r="F361" s="366"/>
      <c r="G361" s="144">
        <f>G360</f>
        <v>0</v>
      </c>
      <c r="H361" s="144">
        <f>H360</f>
        <v>0</v>
      </c>
      <c r="I361" s="29"/>
      <c r="J361" s="29"/>
      <c r="L361" s="148"/>
      <c r="M361" s="148"/>
      <c r="N361" s="306"/>
      <c r="O361" s="306"/>
      <c r="P361" s="306"/>
      <c r="Q361" s="306"/>
      <c r="R361" s="306"/>
      <c r="S361" s="306"/>
      <c r="T361" s="306"/>
    </row>
    <row r="362" spans="1:20" s="195" customFormat="1" ht="20.100000000000001" customHeight="1" x14ac:dyDescent="0.25">
      <c r="A362" s="214"/>
      <c r="B362" s="214"/>
      <c r="C362" s="214"/>
      <c r="D362" s="214"/>
      <c r="E362" s="214"/>
      <c r="F362" s="214"/>
      <c r="G362" s="214"/>
      <c r="H362" s="214"/>
      <c r="I362" s="214"/>
      <c r="J362" s="214"/>
      <c r="K362" s="214"/>
      <c r="L362" s="214"/>
      <c r="M362" s="310"/>
      <c r="N362" s="305"/>
      <c r="O362" s="311"/>
      <c r="P362" s="311"/>
      <c r="Q362" s="311"/>
      <c r="R362" s="311"/>
      <c r="S362" s="311"/>
      <c r="T362" s="311"/>
    </row>
    <row r="363" spans="1:20" s="195" customFormat="1" ht="20.100000000000001" customHeight="1" x14ac:dyDescent="0.25">
      <c r="A363" s="220"/>
      <c r="B363" s="221"/>
      <c r="C363" s="222"/>
      <c r="E363" s="212"/>
      <c r="F363" s="212"/>
      <c r="G363" s="212"/>
      <c r="H363" s="212"/>
      <c r="I363" s="193"/>
      <c r="J363" s="194"/>
      <c r="L363" s="327"/>
      <c r="M363" s="327"/>
      <c r="N363" s="311"/>
      <c r="O363" s="311"/>
      <c r="P363" s="311"/>
      <c r="Q363" s="311"/>
      <c r="R363" s="311"/>
      <c r="S363" s="311"/>
      <c r="T363" s="311"/>
    </row>
    <row r="364" spans="1:20" customFormat="1" ht="20.100000000000001" customHeight="1" x14ac:dyDescent="0.3">
      <c r="A364" s="367" t="s">
        <v>142</v>
      </c>
      <c r="B364" s="367"/>
      <c r="C364" s="367"/>
      <c r="D364" s="259"/>
      <c r="E364" s="45"/>
      <c r="F364" s="260"/>
      <c r="G364" s="261"/>
      <c r="H364" s="262"/>
      <c r="I364" s="263"/>
      <c r="J364" s="261"/>
      <c r="L364" s="306"/>
      <c r="M364" s="306"/>
      <c r="N364" s="306"/>
      <c r="O364" s="306"/>
      <c r="P364" s="306"/>
      <c r="Q364" s="306"/>
      <c r="R364" s="306"/>
      <c r="S364" s="306"/>
      <c r="T364" s="306"/>
    </row>
    <row r="365" spans="1:20" customFormat="1" ht="15" customHeight="1" x14ac:dyDescent="0.25">
      <c r="A365" s="264"/>
      <c r="B365" s="264"/>
      <c r="C365" s="264"/>
      <c r="D365" s="264"/>
      <c r="E365" s="362" t="s">
        <v>166</v>
      </c>
      <c r="F365" s="363"/>
      <c r="G365" s="363"/>
      <c r="H365" s="363"/>
      <c r="I365" s="363"/>
      <c r="J365" s="363"/>
      <c r="L365" s="306"/>
      <c r="M365" s="306"/>
      <c r="N365" s="306"/>
      <c r="O365" s="306"/>
      <c r="P365" s="306"/>
      <c r="Q365" s="306"/>
      <c r="R365" s="306"/>
      <c r="S365" s="306"/>
      <c r="T365" s="306"/>
    </row>
    <row r="366" spans="1:20" customFormat="1" ht="27" x14ac:dyDescent="0.25">
      <c r="A366" s="336" t="s">
        <v>2</v>
      </c>
      <c r="B366" s="336" t="s">
        <v>0</v>
      </c>
      <c r="C366" s="336" t="s">
        <v>6</v>
      </c>
      <c r="D366" s="334" t="s">
        <v>11</v>
      </c>
      <c r="E366" s="333" t="s">
        <v>52</v>
      </c>
      <c r="F366" s="333" t="s">
        <v>93</v>
      </c>
      <c r="G366" s="334" t="s">
        <v>155</v>
      </c>
      <c r="H366" s="334" t="s">
        <v>156</v>
      </c>
      <c r="I366" s="335" t="s">
        <v>167</v>
      </c>
      <c r="J366" s="334" t="s">
        <v>12</v>
      </c>
      <c r="L366" s="306"/>
      <c r="M366" s="306"/>
      <c r="N366" s="306"/>
      <c r="O366" s="306"/>
      <c r="P366" s="306"/>
      <c r="Q366" s="306"/>
      <c r="R366" s="306"/>
      <c r="S366" s="306"/>
      <c r="T366" s="306"/>
    </row>
    <row r="367" spans="1:20" customFormat="1" ht="20.100000000000001" customHeight="1" thickBot="1" x14ac:dyDescent="0.3">
      <c r="A367" s="119">
        <v>1</v>
      </c>
      <c r="B367" s="265" t="s">
        <v>131</v>
      </c>
      <c r="C367" s="119" t="s">
        <v>5</v>
      </c>
      <c r="D367" s="119">
        <v>5</v>
      </c>
      <c r="E367" s="266"/>
      <c r="F367" s="5"/>
      <c r="G367" s="49"/>
      <c r="H367" s="49"/>
      <c r="I367" s="171"/>
      <c r="J367" s="226"/>
      <c r="L367" s="306"/>
      <c r="M367" s="306"/>
      <c r="N367" s="306"/>
      <c r="O367" s="306"/>
      <c r="P367" s="306"/>
      <c r="Q367" s="306"/>
      <c r="R367" s="306"/>
      <c r="S367" s="306"/>
      <c r="T367" s="306"/>
    </row>
    <row r="368" spans="1:20" customFormat="1" ht="20.100000000000001" customHeight="1" thickBot="1" x14ac:dyDescent="0.3">
      <c r="A368" s="257"/>
      <c r="B368" s="258"/>
      <c r="C368" s="258"/>
      <c r="D368" s="258"/>
      <c r="E368" s="366" t="s">
        <v>53</v>
      </c>
      <c r="F368" s="366"/>
      <c r="G368" s="144">
        <f>G367</f>
        <v>0</v>
      </c>
      <c r="H368" s="144">
        <f>H367</f>
        <v>0</v>
      </c>
      <c r="I368" s="29"/>
      <c r="J368" s="29"/>
      <c r="L368" s="148"/>
      <c r="M368" s="148"/>
      <c r="N368" s="306"/>
      <c r="O368" s="306"/>
      <c r="P368" s="306"/>
      <c r="Q368" s="306"/>
      <c r="R368" s="306"/>
      <c r="S368" s="306"/>
      <c r="T368" s="306"/>
    </row>
    <row r="369" spans="1:248" customFormat="1" ht="20.100000000000001" customHeight="1" x14ac:dyDescent="0.25">
      <c r="A369" s="267"/>
      <c r="B369" s="267"/>
      <c r="C369" s="267"/>
      <c r="D369" s="267"/>
      <c r="E369" s="267"/>
      <c r="F369" s="267"/>
      <c r="G369" s="267"/>
      <c r="H369" s="267"/>
      <c r="I369" s="263"/>
      <c r="J369" s="261"/>
      <c r="L369" s="329"/>
      <c r="M369" s="329"/>
      <c r="N369" s="306"/>
      <c r="O369" s="306"/>
      <c r="P369" s="306"/>
      <c r="Q369" s="306"/>
      <c r="R369" s="306"/>
      <c r="S369" s="306"/>
      <c r="T369" s="306"/>
    </row>
    <row r="370" spans="1:248" s="8" customFormat="1" ht="30" customHeight="1" x14ac:dyDescent="0.2">
      <c r="A370" s="378" t="s">
        <v>46</v>
      </c>
      <c r="B370" s="379"/>
      <c r="C370" s="373"/>
      <c r="D370" s="374"/>
      <c r="E370" s="374"/>
      <c r="F370" s="374"/>
      <c r="G370" s="374"/>
      <c r="H370" s="79"/>
      <c r="I370" s="79"/>
      <c r="J370" s="176"/>
      <c r="K370" s="79"/>
      <c r="L370" s="180"/>
      <c r="M370" s="180"/>
      <c r="N370" s="180"/>
      <c r="O370" s="180"/>
      <c r="P370" s="180"/>
      <c r="Q370" s="180"/>
      <c r="R370" s="180"/>
      <c r="S370" s="180"/>
      <c r="T370" s="180"/>
    </row>
    <row r="371" spans="1:248" s="81" customFormat="1" ht="30" customHeight="1" x14ac:dyDescent="0.25">
      <c r="A371" s="375" t="s">
        <v>54</v>
      </c>
      <c r="B371" s="376"/>
      <c r="C371" s="373"/>
      <c r="D371" s="374"/>
      <c r="E371" s="374"/>
      <c r="F371" s="374"/>
      <c r="G371" s="374"/>
      <c r="H371" s="79"/>
      <c r="I371" s="79"/>
      <c r="J371" s="176"/>
      <c r="K371" s="79"/>
      <c r="L371" s="330"/>
      <c r="M371" s="330"/>
      <c r="N371" s="330"/>
      <c r="O371" s="330"/>
      <c r="P371" s="330"/>
      <c r="Q371" s="330"/>
      <c r="R371" s="330"/>
      <c r="S371" s="330"/>
      <c r="T371" s="330"/>
    </row>
    <row r="372" spans="1:248" s="8" customFormat="1" ht="30" customHeight="1" x14ac:dyDescent="0.25">
      <c r="A372" s="375" t="s">
        <v>47</v>
      </c>
      <c r="B372" s="376"/>
      <c r="C372" s="373"/>
      <c r="D372" s="374"/>
      <c r="E372" s="374"/>
      <c r="F372" s="374"/>
      <c r="G372" s="374"/>
      <c r="H372" s="79"/>
      <c r="I372" s="79"/>
      <c r="J372" s="176"/>
      <c r="K372" s="79"/>
      <c r="L372" s="180"/>
      <c r="M372" s="180"/>
      <c r="N372" s="180"/>
      <c r="O372" s="180"/>
      <c r="P372" s="180"/>
      <c r="Q372" s="180"/>
      <c r="R372" s="180"/>
      <c r="S372" s="180"/>
      <c r="T372" s="180"/>
    </row>
    <row r="373" spans="1:248" s="8" customFormat="1" ht="30" customHeight="1" x14ac:dyDescent="0.25">
      <c r="A373" s="375" t="s">
        <v>48</v>
      </c>
      <c r="B373" s="376"/>
      <c r="C373" s="373"/>
      <c r="D373" s="374"/>
      <c r="E373" s="374"/>
      <c r="F373" s="374"/>
      <c r="G373" s="374"/>
      <c r="H373" s="79"/>
      <c r="I373" s="79"/>
      <c r="J373" s="176"/>
      <c r="K373" s="79"/>
      <c r="L373" s="180"/>
      <c r="M373" s="180"/>
      <c r="N373" s="180"/>
      <c r="O373" s="180"/>
      <c r="P373" s="180"/>
      <c r="Q373" s="180"/>
      <c r="R373" s="180"/>
      <c r="S373" s="180"/>
      <c r="T373" s="180"/>
    </row>
    <row r="374" spans="1:248" s="8" customFormat="1" ht="30" customHeight="1" x14ac:dyDescent="0.2">
      <c r="A374" s="375" t="s">
        <v>50</v>
      </c>
      <c r="B374" s="377"/>
      <c r="C374" s="373"/>
      <c r="D374" s="374"/>
      <c r="E374" s="374"/>
      <c r="F374" s="374"/>
      <c r="G374" s="374"/>
      <c r="H374" s="79"/>
      <c r="I374" s="79"/>
      <c r="J374" s="176"/>
      <c r="K374" s="79"/>
      <c r="L374" s="180"/>
      <c r="M374" s="180"/>
      <c r="N374" s="180"/>
      <c r="O374" s="180"/>
      <c r="P374" s="180"/>
      <c r="Q374" s="180"/>
      <c r="R374" s="180"/>
      <c r="S374" s="180"/>
      <c r="T374" s="180"/>
    </row>
    <row r="375" spans="1:248" s="8" customFormat="1" ht="30" customHeight="1" x14ac:dyDescent="0.2">
      <c r="A375" s="337" t="s">
        <v>49</v>
      </c>
      <c r="B375" s="338"/>
      <c r="C375" s="373"/>
      <c r="D375" s="374"/>
      <c r="E375" s="374"/>
      <c r="F375" s="374"/>
      <c r="G375" s="374"/>
      <c r="H375" s="79"/>
      <c r="I375" s="79"/>
      <c r="J375" s="176"/>
      <c r="K375" s="79"/>
      <c r="L375" s="180"/>
      <c r="M375" s="180"/>
      <c r="N375" s="180"/>
      <c r="O375" s="180"/>
      <c r="P375" s="180"/>
      <c r="Q375" s="180"/>
      <c r="R375" s="180"/>
      <c r="S375" s="180"/>
      <c r="T375" s="180"/>
    </row>
    <row r="376" spans="1:248" s="8" customFormat="1" ht="21" customHeight="1" x14ac:dyDescent="0.2">
      <c r="A376" s="82"/>
      <c r="B376" s="83"/>
      <c r="C376" s="84"/>
      <c r="D376" s="83"/>
      <c r="E376" s="85"/>
      <c r="F376" s="86"/>
      <c r="G376" s="87"/>
      <c r="H376" s="80"/>
      <c r="I376" s="80"/>
      <c r="J376" s="177"/>
      <c r="K376" s="80"/>
      <c r="L376" s="180"/>
      <c r="M376" s="180"/>
      <c r="N376" s="180"/>
      <c r="O376" s="180"/>
      <c r="P376" s="180"/>
      <c r="Q376" s="180"/>
      <c r="R376" s="180"/>
      <c r="S376" s="180"/>
      <c r="T376" s="180"/>
    </row>
    <row r="377" spans="1:248" s="8" customFormat="1" ht="33" customHeight="1" x14ac:dyDescent="0.2">
      <c r="A377" s="371" t="s">
        <v>51</v>
      </c>
      <c r="B377" s="372"/>
      <c r="C377" s="372"/>
      <c r="D377" s="372"/>
      <c r="E377" s="372"/>
      <c r="F377" s="372"/>
      <c r="G377" s="372"/>
      <c r="H377" s="372"/>
      <c r="I377" s="372"/>
      <c r="J377" s="372"/>
      <c r="K377" s="150"/>
      <c r="L377" s="180"/>
      <c r="M377" s="180"/>
      <c r="N377" s="180"/>
      <c r="O377" s="180"/>
      <c r="P377" s="180"/>
      <c r="Q377" s="180"/>
      <c r="R377" s="180"/>
      <c r="S377" s="180"/>
      <c r="T377" s="180"/>
    </row>
    <row r="378" spans="1:248" s="4" customFormat="1" ht="20.100000000000001" customHeight="1" x14ac:dyDescent="0.25">
      <c r="A378" s="25"/>
      <c r="B378" s="66"/>
      <c r="C378" s="66"/>
      <c r="D378" s="66"/>
      <c r="E378" s="65"/>
      <c r="J378" s="23"/>
      <c r="K378" s="66"/>
      <c r="L378" s="16"/>
      <c r="M378" s="16"/>
      <c r="N378" s="66"/>
      <c r="O378" s="66"/>
      <c r="P378" s="66"/>
      <c r="Q378" s="66"/>
      <c r="R378" s="66"/>
      <c r="S378" s="66"/>
      <c r="T378" s="66"/>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9"/>
      <c r="EF378" s="9"/>
      <c r="EG378" s="9"/>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9"/>
      <c r="FH378" s="9"/>
      <c r="FI378" s="9"/>
      <c r="FJ378" s="9"/>
      <c r="FK378" s="9"/>
      <c r="FL378" s="9"/>
      <c r="FM378" s="9"/>
      <c r="FN378" s="9"/>
      <c r="FO378" s="9"/>
      <c r="FP378" s="9"/>
      <c r="FQ378" s="9"/>
      <c r="FR378" s="9"/>
      <c r="FS378" s="9"/>
      <c r="FT378" s="9"/>
      <c r="FU378" s="9"/>
      <c r="FV378" s="9"/>
      <c r="FW378" s="9"/>
      <c r="FX378" s="9"/>
      <c r="FY378" s="9"/>
      <c r="FZ378" s="9"/>
      <c r="GA378" s="9"/>
      <c r="GB378" s="9"/>
      <c r="GC378" s="9"/>
      <c r="GD378" s="9"/>
      <c r="GE378" s="9"/>
      <c r="GF378" s="9"/>
      <c r="GG378" s="9"/>
      <c r="GH378" s="9"/>
      <c r="GI378" s="9"/>
      <c r="GJ378" s="9"/>
      <c r="GK378" s="9"/>
      <c r="GL378" s="9"/>
      <c r="GM378" s="9"/>
      <c r="GN378" s="9"/>
      <c r="GO378" s="9"/>
      <c r="GP378" s="9"/>
      <c r="GQ378" s="9"/>
      <c r="GR378" s="9"/>
      <c r="GS378" s="9"/>
      <c r="GT378" s="9"/>
      <c r="GU378" s="9"/>
      <c r="GV378" s="9"/>
      <c r="GW378" s="9"/>
      <c r="GX378" s="9"/>
      <c r="GY378" s="9"/>
      <c r="GZ378" s="9"/>
      <c r="HA378" s="9"/>
      <c r="HB378" s="9"/>
      <c r="HC378" s="9"/>
      <c r="HD378" s="9"/>
      <c r="HE378" s="9"/>
      <c r="HF378" s="9"/>
      <c r="HG378" s="9"/>
      <c r="HH378" s="9"/>
      <c r="HI378" s="9"/>
      <c r="HJ378" s="9"/>
      <c r="HK378" s="9"/>
      <c r="HL378" s="9"/>
      <c r="HM378" s="9"/>
      <c r="HN378" s="9"/>
      <c r="HO378" s="9"/>
      <c r="HP378" s="9"/>
      <c r="HQ378" s="9"/>
      <c r="HR378" s="9"/>
      <c r="HS378" s="9"/>
      <c r="HT378" s="9"/>
      <c r="HU378" s="9"/>
      <c r="HV378" s="9"/>
      <c r="HW378" s="9"/>
      <c r="HX378" s="9"/>
      <c r="HY378" s="9"/>
      <c r="HZ378" s="9"/>
      <c r="IA378" s="9"/>
      <c r="IB378" s="9"/>
      <c r="IC378" s="9"/>
      <c r="ID378" s="9"/>
      <c r="IE378" s="9"/>
      <c r="IF378" s="9"/>
      <c r="IG378" s="9"/>
      <c r="IH378" s="9"/>
      <c r="II378" s="9"/>
      <c r="IJ378" s="9"/>
      <c r="IK378" s="9"/>
      <c r="IL378" s="9"/>
      <c r="IM378" s="9"/>
      <c r="IN378" s="9"/>
    </row>
    <row r="379" spans="1:248" s="4" customFormat="1" ht="20.100000000000001" customHeight="1" x14ac:dyDescent="0.25">
      <c r="A379" s="25"/>
      <c r="B379" s="66"/>
      <c r="C379" s="66"/>
      <c r="D379" s="66"/>
      <c r="E379" s="65"/>
      <c r="J379" s="23"/>
      <c r="K379" s="66"/>
      <c r="L379" s="16"/>
      <c r="M379" s="16"/>
      <c r="N379" s="66"/>
      <c r="O379" s="66"/>
      <c r="P379" s="66"/>
      <c r="Q379" s="66"/>
      <c r="R379" s="66"/>
      <c r="S379" s="66"/>
      <c r="T379" s="66"/>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9"/>
      <c r="BO379" s="9"/>
      <c r="BP379" s="9"/>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9"/>
      <c r="CU379" s="9"/>
      <c r="CV379" s="9"/>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9"/>
      <c r="EF379" s="9"/>
      <c r="EG379" s="9"/>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9"/>
      <c r="FH379" s="9"/>
      <c r="FI379" s="9"/>
      <c r="FJ379" s="9"/>
      <c r="FK379" s="9"/>
      <c r="FL379" s="9"/>
      <c r="FM379" s="9"/>
      <c r="FN379" s="9"/>
      <c r="FO379" s="9"/>
      <c r="FP379" s="9"/>
      <c r="FQ379" s="9"/>
      <c r="FR379" s="9"/>
      <c r="FS379" s="9"/>
      <c r="FT379" s="9"/>
      <c r="FU379" s="9"/>
      <c r="FV379" s="9"/>
      <c r="FW379" s="9"/>
      <c r="FX379" s="9"/>
      <c r="FY379" s="9"/>
      <c r="FZ379" s="9"/>
      <c r="GA379" s="9"/>
      <c r="GB379" s="9"/>
      <c r="GC379" s="9"/>
      <c r="GD379" s="9"/>
      <c r="GE379" s="9"/>
      <c r="GF379" s="9"/>
      <c r="GG379" s="9"/>
      <c r="GH379" s="9"/>
      <c r="GI379" s="9"/>
      <c r="GJ379" s="9"/>
      <c r="GK379" s="9"/>
      <c r="GL379" s="9"/>
      <c r="GM379" s="9"/>
      <c r="GN379" s="9"/>
      <c r="GO379" s="9"/>
      <c r="GP379" s="9"/>
      <c r="GQ379" s="9"/>
      <c r="GR379" s="9"/>
      <c r="GS379" s="9"/>
      <c r="GT379" s="9"/>
      <c r="GU379" s="9"/>
      <c r="GV379" s="9"/>
      <c r="GW379" s="9"/>
      <c r="GX379" s="9"/>
      <c r="GY379" s="9"/>
      <c r="GZ379" s="9"/>
      <c r="HA379" s="9"/>
      <c r="HB379" s="9"/>
      <c r="HC379" s="9"/>
      <c r="HD379" s="9"/>
      <c r="HE379" s="9"/>
      <c r="HF379" s="9"/>
      <c r="HG379" s="9"/>
      <c r="HH379" s="9"/>
      <c r="HI379" s="9"/>
      <c r="HJ379" s="9"/>
      <c r="HK379" s="9"/>
      <c r="HL379" s="9"/>
      <c r="HM379" s="9"/>
      <c r="HN379" s="9"/>
      <c r="HO379" s="9"/>
      <c r="HP379" s="9"/>
      <c r="HQ379" s="9"/>
      <c r="HR379" s="9"/>
      <c r="HS379" s="9"/>
      <c r="HT379" s="9"/>
      <c r="HU379" s="9"/>
      <c r="HV379" s="9"/>
      <c r="HW379" s="9"/>
      <c r="HX379" s="9"/>
      <c r="HY379" s="9"/>
      <c r="HZ379" s="9"/>
      <c r="IA379" s="9"/>
      <c r="IB379" s="9"/>
      <c r="IC379" s="9"/>
      <c r="ID379" s="9"/>
      <c r="IE379" s="9"/>
      <c r="IF379" s="9"/>
      <c r="IG379" s="9"/>
      <c r="IH379" s="9"/>
      <c r="II379" s="9"/>
      <c r="IJ379" s="9"/>
      <c r="IK379" s="9"/>
      <c r="IL379" s="9"/>
      <c r="IM379" s="9"/>
      <c r="IN379" s="9"/>
    </row>
    <row r="380" spans="1:248" s="4" customFormat="1" ht="20.100000000000001" customHeight="1" x14ac:dyDescent="0.25">
      <c r="A380" s="25"/>
      <c r="B380" s="66"/>
      <c r="C380" s="66"/>
      <c r="D380" s="66"/>
      <c r="E380" s="65"/>
      <c r="J380" s="23"/>
      <c r="K380" s="66"/>
      <c r="L380" s="16"/>
      <c r="M380" s="16"/>
      <c r="N380" s="66"/>
      <c r="O380" s="66"/>
      <c r="P380" s="66"/>
      <c r="Q380" s="66"/>
      <c r="R380" s="66"/>
      <c r="S380" s="66"/>
      <c r="T380" s="66"/>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9"/>
      <c r="BO380" s="9"/>
      <c r="BP380" s="9"/>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9"/>
      <c r="CU380" s="9"/>
      <c r="CV380" s="9"/>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9"/>
      <c r="EF380" s="9"/>
      <c r="EG380" s="9"/>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9"/>
      <c r="FH380" s="9"/>
      <c r="FI380" s="9"/>
      <c r="FJ380" s="9"/>
      <c r="FK380" s="9"/>
      <c r="FL380" s="9"/>
      <c r="FM380" s="9"/>
      <c r="FN380" s="9"/>
      <c r="FO380" s="9"/>
      <c r="FP380" s="9"/>
      <c r="FQ380" s="9"/>
      <c r="FR380" s="9"/>
      <c r="FS380" s="9"/>
      <c r="FT380" s="9"/>
      <c r="FU380" s="9"/>
      <c r="FV380" s="9"/>
      <c r="FW380" s="9"/>
      <c r="FX380" s="9"/>
      <c r="FY380" s="9"/>
      <c r="FZ380" s="9"/>
      <c r="GA380" s="9"/>
      <c r="GB380" s="9"/>
      <c r="GC380" s="9"/>
      <c r="GD380" s="9"/>
      <c r="GE380" s="9"/>
      <c r="GF380" s="9"/>
      <c r="GG380" s="9"/>
      <c r="GH380" s="9"/>
      <c r="GI380" s="9"/>
      <c r="GJ380" s="9"/>
      <c r="GK380" s="9"/>
      <c r="GL380" s="9"/>
      <c r="GM380" s="9"/>
      <c r="GN380" s="9"/>
      <c r="GO380" s="9"/>
      <c r="GP380" s="9"/>
      <c r="GQ380" s="9"/>
      <c r="GR380" s="9"/>
      <c r="GS380" s="9"/>
      <c r="GT380" s="9"/>
      <c r="GU380" s="9"/>
      <c r="GV380" s="9"/>
      <c r="GW380" s="9"/>
      <c r="GX380" s="9"/>
      <c r="GY380" s="9"/>
      <c r="GZ380" s="9"/>
      <c r="HA380" s="9"/>
      <c r="HB380" s="9"/>
      <c r="HC380" s="9"/>
      <c r="HD380" s="9"/>
      <c r="HE380" s="9"/>
      <c r="HF380" s="9"/>
      <c r="HG380" s="9"/>
      <c r="HH380" s="9"/>
      <c r="HI380" s="9"/>
      <c r="HJ380" s="9"/>
      <c r="HK380" s="9"/>
      <c r="HL380" s="9"/>
      <c r="HM380" s="9"/>
      <c r="HN380" s="9"/>
      <c r="HO380" s="9"/>
      <c r="HP380" s="9"/>
      <c r="HQ380" s="9"/>
      <c r="HR380" s="9"/>
      <c r="HS380" s="9"/>
      <c r="HT380" s="9"/>
      <c r="HU380" s="9"/>
      <c r="HV380" s="9"/>
      <c r="HW380" s="9"/>
      <c r="HX380" s="9"/>
      <c r="HY380" s="9"/>
      <c r="HZ380" s="9"/>
      <c r="IA380" s="9"/>
      <c r="IB380" s="9"/>
      <c r="IC380" s="9"/>
      <c r="ID380" s="9"/>
      <c r="IE380" s="9"/>
      <c r="IF380" s="9"/>
      <c r="IG380" s="9"/>
      <c r="IH380" s="9"/>
      <c r="II380" s="9"/>
      <c r="IJ380" s="9"/>
      <c r="IK380" s="9"/>
      <c r="IL380" s="9"/>
      <c r="IM380" s="9"/>
      <c r="IN380" s="9"/>
    </row>
    <row r="381" spans="1:248" s="4" customFormat="1" ht="20.100000000000001" customHeight="1" x14ac:dyDescent="0.25">
      <c r="A381" s="25"/>
      <c r="B381" s="66"/>
      <c r="C381" s="66"/>
      <c r="D381" s="66"/>
      <c r="E381" s="65"/>
      <c r="J381" s="23"/>
      <c r="K381" s="66"/>
      <c r="L381" s="16"/>
      <c r="M381" s="16"/>
      <c r="N381" s="66"/>
      <c r="O381" s="66"/>
      <c r="P381" s="66"/>
      <c r="Q381" s="66"/>
      <c r="R381" s="66"/>
      <c r="S381" s="66"/>
      <c r="T381" s="66"/>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9"/>
      <c r="BO381" s="9"/>
      <c r="BP381" s="9"/>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9"/>
      <c r="CU381" s="9"/>
      <c r="CV381" s="9"/>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9"/>
      <c r="EF381" s="9"/>
      <c r="EG381" s="9"/>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9"/>
      <c r="FH381" s="9"/>
      <c r="FI381" s="9"/>
      <c r="FJ381" s="9"/>
      <c r="FK381" s="9"/>
      <c r="FL381" s="9"/>
      <c r="FM381" s="9"/>
      <c r="FN381" s="9"/>
      <c r="FO381" s="9"/>
      <c r="FP381" s="9"/>
      <c r="FQ381" s="9"/>
      <c r="FR381" s="9"/>
      <c r="FS381" s="9"/>
      <c r="FT381" s="9"/>
      <c r="FU381" s="9"/>
      <c r="FV381" s="9"/>
      <c r="FW381" s="9"/>
      <c r="FX381" s="9"/>
      <c r="FY381" s="9"/>
      <c r="FZ381" s="9"/>
      <c r="GA381" s="9"/>
      <c r="GB381" s="9"/>
      <c r="GC381" s="9"/>
      <c r="GD381" s="9"/>
      <c r="GE381" s="9"/>
      <c r="GF381" s="9"/>
      <c r="GG381" s="9"/>
      <c r="GH381" s="9"/>
      <c r="GI381" s="9"/>
      <c r="GJ381" s="9"/>
      <c r="GK381" s="9"/>
      <c r="GL381" s="9"/>
      <c r="GM381" s="9"/>
      <c r="GN381" s="9"/>
      <c r="GO381" s="9"/>
      <c r="GP381" s="9"/>
      <c r="GQ381" s="9"/>
      <c r="GR381" s="9"/>
      <c r="GS381" s="9"/>
      <c r="GT381" s="9"/>
      <c r="GU381" s="9"/>
      <c r="GV381" s="9"/>
      <c r="GW381" s="9"/>
      <c r="GX381" s="9"/>
      <c r="GY381" s="9"/>
      <c r="GZ381" s="9"/>
      <c r="HA381" s="9"/>
      <c r="HB381" s="9"/>
      <c r="HC381" s="9"/>
      <c r="HD381" s="9"/>
      <c r="HE381" s="9"/>
      <c r="HF381" s="9"/>
      <c r="HG381" s="9"/>
      <c r="HH381" s="9"/>
      <c r="HI381" s="9"/>
      <c r="HJ381" s="9"/>
      <c r="HK381" s="9"/>
      <c r="HL381" s="9"/>
      <c r="HM381" s="9"/>
      <c r="HN381" s="9"/>
      <c r="HO381" s="9"/>
      <c r="HP381" s="9"/>
      <c r="HQ381" s="9"/>
      <c r="HR381" s="9"/>
      <c r="HS381" s="9"/>
      <c r="HT381" s="9"/>
      <c r="HU381" s="9"/>
      <c r="HV381" s="9"/>
      <c r="HW381" s="9"/>
      <c r="HX381" s="9"/>
      <c r="HY381" s="9"/>
      <c r="HZ381" s="9"/>
      <c r="IA381" s="9"/>
      <c r="IB381" s="9"/>
      <c r="IC381" s="9"/>
      <c r="ID381" s="9"/>
      <c r="IE381" s="9"/>
      <c r="IF381" s="9"/>
      <c r="IG381" s="9"/>
      <c r="IH381" s="9"/>
      <c r="II381" s="9"/>
      <c r="IJ381" s="9"/>
      <c r="IK381" s="9"/>
      <c r="IL381" s="9"/>
      <c r="IM381" s="9"/>
      <c r="IN381" s="9"/>
    </row>
    <row r="382" spans="1:248" s="4" customFormat="1" ht="20.100000000000001" customHeight="1" x14ac:dyDescent="0.25">
      <c r="A382" s="25"/>
      <c r="B382" s="66"/>
      <c r="C382" s="66"/>
      <c r="D382" s="66"/>
      <c r="E382" s="65"/>
      <c r="F382" s="65"/>
      <c r="G382" s="30"/>
      <c r="H382" s="30"/>
      <c r="I382" s="30"/>
      <c r="J382" s="173"/>
      <c r="K382" s="66"/>
      <c r="L382" s="16"/>
      <c r="M382" s="16"/>
      <c r="N382" s="66"/>
      <c r="O382" s="66"/>
      <c r="P382" s="66"/>
      <c r="Q382" s="66"/>
      <c r="R382" s="66"/>
      <c r="S382" s="66"/>
      <c r="T382" s="66"/>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9"/>
      <c r="BO382" s="9"/>
      <c r="BP382" s="9"/>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9"/>
      <c r="CU382" s="9"/>
      <c r="CV382" s="9"/>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9"/>
      <c r="EF382" s="9"/>
      <c r="EG382" s="9"/>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9"/>
      <c r="FH382" s="9"/>
      <c r="FI382" s="9"/>
      <c r="FJ382" s="9"/>
      <c r="FK382" s="9"/>
      <c r="FL382" s="9"/>
      <c r="FM382" s="9"/>
      <c r="FN382" s="9"/>
      <c r="FO382" s="9"/>
      <c r="FP382" s="9"/>
      <c r="FQ382" s="9"/>
      <c r="FR382" s="9"/>
      <c r="FS382" s="9"/>
      <c r="FT382" s="9"/>
      <c r="FU382" s="9"/>
      <c r="FV382" s="9"/>
      <c r="FW382" s="9"/>
      <c r="FX382" s="9"/>
      <c r="FY382" s="9"/>
      <c r="FZ382" s="9"/>
      <c r="GA382" s="9"/>
      <c r="GB382" s="9"/>
      <c r="GC382" s="9"/>
      <c r="GD382" s="9"/>
      <c r="GE382" s="9"/>
      <c r="GF382" s="9"/>
      <c r="GG382" s="9"/>
      <c r="GH382" s="9"/>
      <c r="GI382" s="9"/>
      <c r="GJ382" s="9"/>
      <c r="GK382" s="9"/>
      <c r="GL382" s="9"/>
      <c r="GM382" s="9"/>
      <c r="GN382" s="9"/>
      <c r="GO382" s="9"/>
      <c r="GP382" s="9"/>
      <c r="GQ382" s="9"/>
      <c r="GR382" s="9"/>
      <c r="GS382" s="9"/>
      <c r="GT382" s="9"/>
      <c r="GU382" s="9"/>
      <c r="GV382" s="9"/>
      <c r="GW382" s="9"/>
      <c r="GX382" s="9"/>
      <c r="GY382" s="9"/>
      <c r="GZ382" s="9"/>
      <c r="HA382" s="9"/>
      <c r="HB382" s="9"/>
      <c r="HC382" s="9"/>
      <c r="HD382" s="9"/>
      <c r="HE382" s="9"/>
      <c r="HF382" s="9"/>
      <c r="HG382" s="9"/>
      <c r="HH382" s="9"/>
      <c r="HI382" s="9"/>
      <c r="HJ382" s="9"/>
      <c r="HK382" s="9"/>
      <c r="HL382" s="9"/>
      <c r="HM382" s="9"/>
      <c r="HN382" s="9"/>
      <c r="HO382" s="9"/>
      <c r="HP382" s="9"/>
      <c r="HQ382" s="9"/>
      <c r="HR382" s="9"/>
      <c r="HS382" s="9"/>
      <c r="HT382" s="9"/>
      <c r="HU382" s="9"/>
      <c r="HV382" s="9"/>
      <c r="HW382" s="9"/>
      <c r="HX382" s="9"/>
      <c r="HY382" s="9"/>
      <c r="HZ382" s="9"/>
      <c r="IA382" s="9"/>
      <c r="IB382" s="9"/>
      <c r="IC382" s="9"/>
      <c r="ID382" s="9"/>
      <c r="IE382" s="9"/>
      <c r="IF382" s="9"/>
      <c r="IG382" s="9"/>
      <c r="IH382" s="9"/>
      <c r="II382" s="9"/>
      <c r="IJ382" s="9"/>
      <c r="IK382" s="9"/>
      <c r="IL382" s="9"/>
      <c r="IM382" s="9"/>
      <c r="IN382" s="9"/>
    </row>
    <row r="383" spans="1:248" s="4" customFormat="1" ht="20.100000000000001" customHeight="1" x14ac:dyDescent="0.25">
      <c r="A383" s="25"/>
      <c r="B383" s="66"/>
      <c r="C383" s="66"/>
      <c r="D383" s="66"/>
      <c r="E383" s="65"/>
      <c r="F383" s="65"/>
      <c r="G383" s="30"/>
      <c r="H383" s="30"/>
      <c r="I383" s="30"/>
      <c r="J383" s="173"/>
      <c r="K383" s="66"/>
      <c r="L383" s="16"/>
      <c r="M383" s="16"/>
      <c r="N383" s="66"/>
      <c r="O383" s="66"/>
      <c r="P383" s="66"/>
      <c r="Q383" s="66"/>
      <c r="R383" s="66"/>
      <c r="S383" s="66"/>
      <c r="T383" s="66"/>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9"/>
      <c r="BO383" s="9"/>
      <c r="BP383" s="9"/>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9"/>
      <c r="CU383" s="9"/>
      <c r="CV383" s="9"/>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9"/>
      <c r="EF383" s="9"/>
      <c r="EG383" s="9"/>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9"/>
      <c r="FH383" s="9"/>
      <c r="FI383" s="9"/>
      <c r="FJ383" s="9"/>
      <c r="FK383" s="9"/>
      <c r="FL383" s="9"/>
      <c r="FM383" s="9"/>
      <c r="FN383" s="9"/>
      <c r="FO383" s="9"/>
      <c r="FP383" s="9"/>
      <c r="FQ383" s="9"/>
      <c r="FR383" s="9"/>
      <c r="FS383" s="9"/>
      <c r="FT383" s="9"/>
      <c r="FU383" s="9"/>
      <c r="FV383" s="9"/>
      <c r="FW383" s="9"/>
      <c r="FX383" s="9"/>
      <c r="FY383" s="9"/>
      <c r="FZ383" s="9"/>
      <c r="GA383" s="9"/>
      <c r="GB383" s="9"/>
      <c r="GC383" s="9"/>
      <c r="GD383" s="9"/>
      <c r="GE383" s="9"/>
      <c r="GF383" s="9"/>
      <c r="GG383" s="9"/>
      <c r="GH383" s="9"/>
      <c r="GI383" s="9"/>
      <c r="GJ383" s="9"/>
      <c r="GK383" s="9"/>
      <c r="GL383" s="9"/>
      <c r="GM383" s="9"/>
      <c r="GN383" s="9"/>
      <c r="GO383" s="9"/>
      <c r="GP383" s="9"/>
      <c r="GQ383" s="9"/>
      <c r="GR383" s="9"/>
      <c r="GS383" s="9"/>
      <c r="GT383" s="9"/>
      <c r="GU383" s="9"/>
      <c r="GV383" s="9"/>
      <c r="GW383" s="9"/>
      <c r="GX383" s="9"/>
      <c r="GY383" s="9"/>
      <c r="GZ383" s="9"/>
      <c r="HA383" s="9"/>
      <c r="HB383" s="9"/>
      <c r="HC383" s="9"/>
      <c r="HD383" s="9"/>
      <c r="HE383" s="9"/>
      <c r="HF383" s="9"/>
      <c r="HG383" s="9"/>
      <c r="HH383" s="9"/>
      <c r="HI383" s="9"/>
      <c r="HJ383" s="9"/>
      <c r="HK383" s="9"/>
      <c r="HL383" s="9"/>
      <c r="HM383" s="9"/>
      <c r="HN383" s="9"/>
      <c r="HO383" s="9"/>
      <c r="HP383" s="9"/>
      <c r="HQ383" s="9"/>
      <c r="HR383" s="9"/>
      <c r="HS383" s="9"/>
      <c r="HT383" s="9"/>
      <c r="HU383" s="9"/>
      <c r="HV383" s="9"/>
      <c r="HW383" s="9"/>
      <c r="HX383" s="9"/>
      <c r="HY383" s="9"/>
      <c r="HZ383" s="9"/>
      <c r="IA383" s="9"/>
      <c r="IB383" s="9"/>
      <c r="IC383" s="9"/>
      <c r="ID383" s="9"/>
      <c r="IE383" s="9"/>
      <c r="IF383" s="9"/>
      <c r="IG383" s="9"/>
      <c r="IH383" s="9"/>
      <c r="II383" s="9"/>
      <c r="IJ383" s="9"/>
      <c r="IK383" s="9"/>
      <c r="IL383" s="9"/>
      <c r="IM383" s="9"/>
      <c r="IN383" s="9"/>
    </row>
  </sheetData>
  <mergeCells count="69">
    <mergeCell ref="E306:J306"/>
    <mergeCell ref="E313:J313"/>
    <mergeCell ref="A324:C324"/>
    <mergeCell ref="E324:J324"/>
    <mergeCell ref="E172:J172"/>
    <mergeCell ref="E164:J164"/>
    <mergeCell ref="E179:J179"/>
    <mergeCell ref="E156:J156"/>
    <mergeCell ref="E13:J13"/>
    <mergeCell ref="E110:J110"/>
    <mergeCell ref="E118:J118"/>
    <mergeCell ref="E101:J101"/>
    <mergeCell ref="E86:J86"/>
    <mergeCell ref="E94:J94"/>
    <mergeCell ref="A160:J160"/>
    <mergeCell ref="A2:D2"/>
    <mergeCell ref="C3:F3"/>
    <mergeCell ref="C4:F4"/>
    <mergeCell ref="C5:F5"/>
    <mergeCell ref="C6:F6"/>
    <mergeCell ref="C7:F7"/>
    <mergeCell ref="A13:C13"/>
    <mergeCell ref="A79:C79"/>
    <mergeCell ref="A59:C59"/>
    <mergeCell ref="E21:J21"/>
    <mergeCell ref="E59:J59"/>
    <mergeCell ref="E51:J51"/>
    <mergeCell ref="E28:J28"/>
    <mergeCell ref="E36:J36"/>
    <mergeCell ref="E43:J43"/>
    <mergeCell ref="A51:C51"/>
    <mergeCell ref="E67:J67"/>
    <mergeCell ref="E79:J79"/>
    <mergeCell ref="A377:J377"/>
    <mergeCell ref="C370:G370"/>
    <mergeCell ref="C371:G371"/>
    <mergeCell ref="C372:G372"/>
    <mergeCell ref="C373:G373"/>
    <mergeCell ref="C374:G374"/>
    <mergeCell ref="C375:G375"/>
    <mergeCell ref="A372:B372"/>
    <mergeCell ref="A373:B373"/>
    <mergeCell ref="A374:B374"/>
    <mergeCell ref="A370:B370"/>
    <mergeCell ref="A371:B371"/>
    <mergeCell ref="E347:F347"/>
    <mergeCell ref="E344:J344"/>
    <mergeCell ref="E333:J333"/>
    <mergeCell ref="A354:B354"/>
    <mergeCell ref="A333:C333"/>
    <mergeCell ref="E354:F354"/>
    <mergeCell ref="E351:J351"/>
    <mergeCell ref="E358:J358"/>
    <mergeCell ref="E361:F361"/>
    <mergeCell ref="A364:C364"/>
    <mergeCell ref="E365:J365"/>
    <mergeCell ref="E368:F368"/>
    <mergeCell ref="E187:J187"/>
    <mergeCell ref="E198:J198"/>
    <mergeCell ref="E207:J207"/>
    <mergeCell ref="E218:J218"/>
    <mergeCell ref="E241:J241"/>
    <mergeCell ref="E292:J292"/>
    <mergeCell ref="E299:J299"/>
    <mergeCell ref="E248:J248"/>
    <mergeCell ref="E258:J258"/>
    <mergeCell ref="E267:J267"/>
    <mergeCell ref="E276:J276"/>
    <mergeCell ref="E283:J283"/>
  </mergeCells>
  <pageMargins left="0.70866141732283505" right="0.70866141732283505" top="0.74803149606299202" bottom="0.74803149606299202" header="0.31496062992126" footer="0.31496062992126"/>
  <pageSetup paperSize="9" scale="93" orientation="landscape" r:id="rId1"/>
  <headerFooter>
    <oddHeader>&amp;L&amp;"Arial Narrow,Bold"&amp;10Образац 2 конкурсне документације</oddHeader>
    <oddFooter>&amp;LДостављање овог обрасца је обавезно.&amp;C&amp;P&amp;RОвлашћено лице понуђача
_________________________</oddFooter>
  </headerFooter>
  <rowBreaks count="9" manualBreakCount="9">
    <brk id="25" max="9" man="1"/>
    <brk id="91" max="9" man="1"/>
    <brk id="160" max="9" man="1"/>
    <brk id="183" max="9" man="1"/>
    <brk id="238" max="9" man="1"/>
    <brk id="261" max="9" man="1"/>
    <brk id="273" max="9" man="1"/>
    <brk id="310" max="9" man="1"/>
    <brk id="32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Obrazac 2</vt:lpstr>
      <vt:lpstr>'Obrazac 2'!_GoBack</vt:lpstr>
      <vt:lpstr>'Obrazac 2'!Print_Area</vt:lpstr>
    </vt:vector>
  </TitlesOfParts>
  <Company>rg-adguard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2020-06-24T08:10:36Z</cp:lastPrinted>
  <dcterms:created xsi:type="dcterms:W3CDTF">2019-09-27T11:09:26Z</dcterms:created>
  <dcterms:modified xsi:type="dcterms:W3CDTF">2020-06-24T08:10:40Z</dcterms:modified>
</cp:coreProperties>
</file>